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8\2021\"/>
    </mc:Choice>
  </mc:AlternateContent>
  <bookViews>
    <workbookView xWindow="240" yWindow="90" windowWidth="9135" windowHeight="4965" tabRatio="736" activeTab="3"/>
  </bookViews>
  <sheets>
    <sheet name="G-2" sheetId="4690" r:id="rId1"/>
    <sheet name="G-4" sheetId="4691" r:id="rId2"/>
    <sheet name="G-TOTAL" sheetId="4693" r:id="rId3"/>
    <sheet name="DIRECCIONALIDAD" sheetId="4689" r:id="rId4"/>
  </sheets>
  <definedNames>
    <definedName name="_xlnm.Print_Area" localSheetId="0">'G-2'!$A$1:$U$61</definedName>
    <definedName name="_xlnm.Print_Area" localSheetId="1">'G-4'!$A$1:$U$61</definedName>
    <definedName name="_xlnm.Print_Area" localSheetId="2">'G-TOTAL'!$A$1:$U$61</definedName>
  </definedNames>
  <calcPr calcId="152511"/>
</workbook>
</file>

<file path=xl/calcChain.xml><?xml version="1.0" encoding="utf-8"?>
<calcChain xmlns="http://schemas.openxmlformats.org/spreadsheetml/2006/main">
  <c r="F45" i="4689" l="1"/>
  <c r="G45" i="4689"/>
  <c r="H45" i="4689"/>
  <c r="E45" i="4689"/>
  <c r="F42" i="4689"/>
  <c r="G42" i="4689"/>
  <c r="H42" i="4689"/>
  <c r="E42" i="4689"/>
  <c r="F39" i="4689"/>
  <c r="G39" i="4689"/>
  <c r="H39" i="4689"/>
  <c r="E39" i="4689"/>
  <c r="T18" i="4690"/>
  <c r="Q12" i="4693"/>
  <c r="R12" i="4693"/>
  <c r="S12" i="4693"/>
  <c r="Q13" i="4693"/>
  <c r="R13" i="4693"/>
  <c r="S13" i="4693"/>
  <c r="Q14" i="4693"/>
  <c r="R14" i="4693"/>
  <c r="S14" i="4693"/>
  <c r="Q15" i="4693"/>
  <c r="R15" i="4693"/>
  <c r="S15" i="4693"/>
  <c r="P13" i="4693"/>
  <c r="P14" i="4693"/>
  <c r="P15" i="4693"/>
  <c r="P12" i="4693"/>
  <c r="J10" i="4693"/>
  <c r="K10" i="4693"/>
  <c r="L10" i="4693"/>
  <c r="J11" i="4693"/>
  <c r="K11" i="4693"/>
  <c r="L11" i="4693"/>
  <c r="J12" i="4693"/>
  <c r="K12" i="4693"/>
  <c r="L12" i="4693"/>
  <c r="J13" i="4693"/>
  <c r="K13" i="4693"/>
  <c r="L13" i="4693"/>
  <c r="J14" i="4693"/>
  <c r="K14" i="4693"/>
  <c r="L14" i="4693"/>
  <c r="J15" i="4693"/>
  <c r="K15" i="4693"/>
  <c r="L15" i="4693"/>
  <c r="J16" i="4693"/>
  <c r="K16" i="4693"/>
  <c r="L16" i="4693"/>
  <c r="J17" i="4693"/>
  <c r="K17" i="4693"/>
  <c r="L17" i="4693"/>
  <c r="J18" i="4693"/>
  <c r="K18" i="4693"/>
  <c r="L18" i="4693"/>
  <c r="J19" i="4693"/>
  <c r="K19" i="4693"/>
  <c r="L19" i="4693"/>
  <c r="J20" i="4693"/>
  <c r="K20" i="4693"/>
  <c r="L20" i="4693"/>
  <c r="J21" i="4693"/>
  <c r="K21" i="4693"/>
  <c r="L21" i="4693"/>
  <c r="J22" i="4693"/>
  <c r="K22" i="4693"/>
  <c r="L22" i="4693"/>
  <c r="J23" i="4693"/>
  <c r="K23" i="4693"/>
  <c r="L23" i="4693"/>
  <c r="J24" i="4693"/>
  <c r="K24" i="4693"/>
  <c r="L24" i="4693"/>
  <c r="J25" i="4693"/>
  <c r="K25" i="4693"/>
  <c r="L25" i="4693"/>
  <c r="I11" i="4693"/>
  <c r="I12" i="4693"/>
  <c r="I13" i="4693"/>
  <c r="I14" i="4693"/>
  <c r="I15" i="4693"/>
  <c r="I16" i="4693"/>
  <c r="I17" i="4693"/>
  <c r="I18" i="4693"/>
  <c r="I19" i="4693"/>
  <c r="I20" i="4693"/>
  <c r="I21" i="4693"/>
  <c r="I22" i="4693"/>
  <c r="I23" i="4693"/>
  <c r="I24" i="4693"/>
  <c r="I25" i="4693"/>
  <c r="I10" i="4693"/>
  <c r="C12" i="4693"/>
  <c r="D12" i="4693"/>
  <c r="E12" i="4693"/>
  <c r="C13" i="4693"/>
  <c r="D13" i="4693"/>
  <c r="E13" i="4693"/>
  <c r="C14" i="4693"/>
  <c r="D14" i="4693"/>
  <c r="E14" i="4693"/>
  <c r="C15" i="4693"/>
  <c r="D15" i="4693"/>
  <c r="E15" i="4693"/>
  <c r="C16" i="4693"/>
  <c r="D16" i="4693"/>
  <c r="E16" i="4693"/>
  <c r="C17" i="4693"/>
  <c r="D17" i="4693"/>
  <c r="E17" i="4693"/>
  <c r="C18" i="4693"/>
  <c r="D18" i="4693"/>
  <c r="E18" i="4693"/>
  <c r="C19" i="4693"/>
  <c r="D19" i="4693"/>
  <c r="E19" i="4693"/>
  <c r="C20" i="4693"/>
  <c r="D20" i="4693"/>
  <c r="E20" i="4693"/>
  <c r="C21" i="4693"/>
  <c r="D21" i="4693"/>
  <c r="E21" i="4693"/>
  <c r="C22" i="4693"/>
  <c r="D22" i="4693"/>
  <c r="E22" i="4693"/>
  <c r="C23" i="4693"/>
  <c r="D23" i="4693"/>
  <c r="E23" i="4693"/>
  <c r="C24" i="4693"/>
  <c r="D24" i="4693"/>
  <c r="E24" i="4693"/>
  <c r="C25" i="4693"/>
  <c r="D25" i="4693"/>
  <c r="E25" i="4693"/>
  <c r="B12" i="4693"/>
  <c r="B13" i="4693"/>
  <c r="B14" i="4693"/>
  <c r="B15" i="4693"/>
  <c r="B16" i="4693"/>
  <c r="B17" i="4693"/>
  <c r="B18" i="4693"/>
  <c r="B19" i="4693"/>
  <c r="B20" i="4693"/>
  <c r="B21" i="4693"/>
  <c r="B22" i="4693"/>
  <c r="B23" i="4693"/>
  <c r="B24" i="4693"/>
  <c r="B25" i="4693"/>
  <c r="T23" i="4693" l="1"/>
  <c r="T20" i="4693"/>
  <c r="T15" i="4693"/>
  <c r="T12" i="4693"/>
  <c r="T11" i="4693"/>
  <c r="T10" i="4693"/>
  <c r="F23" i="4693"/>
  <c r="T18" i="4693"/>
  <c r="F17" i="4693"/>
  <c r="D5" i="4693"/>
  <c r="L5" i="4693"/>
  <c r="S6" i="4693"/>
  <c r="T24" i="4693"/>
  <c r="T17" i="4693"/>
  <c r="T27" i="469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T17" i="4691"/>
  <c r="M17" i="4691"/>
  <c r="F17" i="4691"/>
  <c r="T16" i="4691"/>
  <c r="M16" i="4691"/>
  <c r="F16" i="4691"/>
  <c r="T15" i="4691"/>
  <c r="M15" i="4691"/>
  <c r="F15" i="4691"/>
  <c r="T14" i="4691"/>
  <c r="M14" i="4691"/>
  <c r="F14" i="4691"/>
  <c r="T13" i="4691"/>
  <c r="M13" i="4691"/>
  <c r="F13" i="4691"/>
  <c r="T12" i="4691"/>
  <c r="M12" i="4691"/>
  <c r="F12" i="4691"/>
  <c r="T11" i="4691"/>
  <c r="M11" i="4691"/>
  <c r="F11" i="4691"/>
  <c r="T10" i="4691"/>
  <c r="M10" i="4691"/>
  <c r="F10" i="4691"/>
  <c r="T27" i="4690"/>
  <c r="M27" i="4690"/>
  <c r="F27" i="4690"/>
  <c r="T26" i="4690"/>
  <c r="M26" i="4690"/>
  <c r="F26" i="4690"/>
  <c r="T25" i="4690"/>
  <c r="M25" i="4690"/>
  <c r="M25" i="4693" s="1"/>
  <c r="F25" i="4690"/>
  <c r="T24" i="4690"/>
  <c r="M24" i="4690"/>
  <c r="M24" i="4693" s="1"/>
  <c r="F24" i="4690"/>
  <c r="T23" i="4690"/>
  <c r="M23" i="4690"/>
  <c r="M23" i="4693" s="1"/>
  <c r="F23" i="4690"/>
  <c r="T22" i="4690"/>
  <c r="M22" i="4690"/>
  <c r="M22" i="4693" s="1"/>
  <c r="F22" i="4690"/>
  <c r="T21" i="4690"/>
  <c r="M21" i="4690"/>
  <c r="M21" i="4693" s="1"/>
  <c r="F21" i="4690"/>
  <c r="T20" i="4690"/>
  <c r="M20" i="4690"/>
  <c r="M20" i="4693" s="1"/>
  <c r="F20" i="4690"/>
  <c r="T19" i="4690"/>
  <c r="M19" i="4690"/>
  <c r="M19" i="4693" s="1"/>
  <c r="F19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M17" i="4693" l="1"/>
  <c r="M12" i="4693"/>
  <c r="M18" i="4693"/>
  <c r="M16" i="4693"/>
  <c r="M15" i="4693"/>
  <c r="M14" i="4693"/>
  <c r="M13" i="4693"/>
  <c r="M11" i="4693"/>
  <c r="M10" i="4693"/>
  <c r="U13" i="4691"/>
  <c r="N14" i="4691"/>
  <c r="U22" i="4691"/>
  <c r="U24" i="4691"/>
  <c r="U26" i="4691"/>
  <c r="U19" i="4691"/>
  <c r="U20" i="4691"/>
  <c r="U15" i="4691"/>
  <c r="U17" i="4691"/>
  <c r="N23" i="4691"/>
  <c r="N25" i="4691"/>
  <c r="N27" i="4691"/>
  <c r="N20" i="4691"/>
  <c r="N21" i="4691"/>
  <c r="N16" i="4691"/>
  <c r="N18" i="4691"/>
  <c r="G13" i="4691"/>
  <c r="G21" i="4691"/>
  <c r="G24" i="4691"/>
  <c r="G26" i="4691"/>
  <c r="G22" i="4691"/>
  <c r="G19" i="4691"/>
  <c r="G15" i="4691"/>
  <c r="G17" i="4691"/>
  <c r="U23" i="4690"/>
  <c r="U17" i="4690"/>
  <c r="U25" i="4690"/>
  <c r="U27" i="4690"/>
  <c r="U19" i="4690"/>
  <c r="U21" i="4690"/>
  <c r="U13" i="4690"/>
  <c r="U15" i="4690"/>
  <c r="N24" i="4690"/>
  <c r="N22" i="4690"/>
  <c r="N20" i="4690"/>
  <c r="N16" i="4690"/>
  <c r="N18" i="4690"/>
  <c r="N26" i="4690"/>
  <c r="N14" i="4690"/>
  <c r="G17" i="4690"/>
  <c r="G19" i="4690"/>
  <c r="G21" i="4690"/>
  <c r="G27" i="4690"/>
  <c r="G23" i="4690"/>
  <c r="G25" i="4690"/>
  <c r="G15" i="4690"/>
  <c r="G13" i="4690"/>
  <c r="F27" i="4693"/>
  <c r="F15" i="4693"/>
  <c r="F11" i="4693"/>
  <c r="U10" i="4690"/>
  <c r="U12" i="4690"/>
  <c r="F25" i="4693"/>
  <c r="F21" i="4693"/>
  <c r="F19" i="4693"/>
  <c r="F13" i="4693"/>
  <c r="N27" i="4693"/>
  <c r="T27" i="4693"/>
  <c r="T26" i="4693"/>
  <c r="T25" i="4693"/>
  <c r="T22" i="4693"/>
  <c r="T21" i="4693"/>
  <c r="T14" i="4693"/>
  <c r="T13" i="4693"/>
  <c r="N13" i="4690"/>
  <c r="G14" i="4690"/>
  <c r="U14" i="4690"/>
  <c r="N15" i="4690"/>
  <c r="G16" i="4690"/>
  <c r="U16" i="4690"/>
  <c r="N17" i="4690"/>
  <c r="G18" i="4690"/>
  <c r="U18" i="4690"/>
  <c r="N19" i="4690"/>
  <c r="G20" i="4690"/>
  <c r="U20" i="4690"/>
  <c r="N21" i="4690"/>
  <c r="G22" i="4690"/>
  <c r="U22" i="4690"/>
  <c r="N23" i="4690"/>
  <c r="G24" i="4690"/>
  <c r="U24" i="4690"/>
  <c r="N25" i="4690"/>
  <c r="G26" i="4690"/>
  <c r="U26" i="4690"/>
  <c r="N27" i="4690"/>
  <c r="N10" i="4690"/>
  <c r="N12" i="4690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F20" i="4693"/>
  <c r="T19" i="4693"/>
  <c r="U20" i="4693" s="1"/>
  <c r="T16" i="4693"/>
  <c r="U18" i="4693" s="1"/>
  <c r="F26" i="4693"/>
  <c r="F24" i="4693"/>
  <c r="F22" i="4693"/>
  <c r="F18" i="4693"/>
  <c r="F16" i="4693"/>
  <c r="F14" i="4693"/>
  <c r="F12" i="4693"/>
  <c r="F10" i="4693"/>
  <c r="U11" i="4693"/>
  <c r="U10" i="4693"/>
  <c r="U12" i="4693"/>
  <c r="N11" i="4691"/>
  <c r="U11" i="4691"/>
  <c r="N10" i="4691"/>
  <c r="U10" i="4691"/>
  <c r="N12" i="4691"/>
  <c r="U12" i="4691"/>
  <c r="U11" i="4690"/>
  <c r="N11" i="4690"/>
  <c r="N24" i="4693" l="1"/>
  <c r="U17" i="4693"/>
  <c r="G28" i="4691"/>
  <c r="U28" i="4690"/>
  <c r="N28" i="4690"/>
  <c r="G28" i="4690"/>
  <c r="U16" i="4693"/>
  <c r="G24" i="4693"/>
  <c r="G22" i="4693"/>
  <c r="G16" i="4693"/>
  <c r="U15" i="4693"/>
  <c r="U22" i="4693"/>
  <c r="U26" i="4693"/>
  <c r="U23" i="4693"/>
  <c r="U13" i="4693"/>
  <c r="N13" i="4693"/>
  <c r="N17" i="4693"/>
  <c r="N25" i="4693"/>
  <c r="N12" i="4693"/>
  <c r="G23" i="4693"/>
  <c r="G15" i="4693"/>
  <c r="G27" i="4693"/>
  <c r="G26" i="4693"/>
  <c r="G14" i="4693"/>
  <c r="G21" i="4693"/>
  <c r="N11" i="4693"/>
  <c r="U14" i="4693"/>
  <c r="U19" i="4693"/>
  <c r="U21" i="4693"/>
  <c r="U25" i="4693"/>
  <c r="N14" i="4693"/>
  <c r="N18" i="4693"/>
  <c r="N20" i="4693"/>
  <c r="G25" i="4693"/>
  <c r="U27" i="4693"/>
  <c r="N23" i="4693"/>
  <c r="N10" i="4693"/>
  <c r="G18" i="4693"/>
  <c r="G19" i="4693"/>
  <c r="G13" i="4693"/>
  <c r="U24" i="4693"/>
  <c r="N15" i="4693"/>
  <c r="N19" i="4693"/>
  <c r="N21" i="4693"/>
  <c r="N26" i="4693"/>
  <c r="N22" i="4693"/>
  <c r="N16" i="4693"/>
  <c r="G17" i="4693"/>
  <c r="G20" i="4693"/>
  <c r="N28" i="4691"/>
  <c r="U28" i="4691"/>
  <c r="U28" i="4693" l="1"/>
  <c r="N28" i="4693"/>
  <c r="G28" i="4693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J23" i="4689" l="1"/>
  <c r="J36" i="4689"/>
  <c r="J31" i="4689"/>
  <c r="J33" i="4689"/>
  <c r="J30" i="4689"/>
  <c r="J34" i="4689"/>
  <c r="J32" i="4689"/>
  <c r="J24" i="4689"/>
  <c r="J26" i="4689"/>
  <c r="J20" i="4689"/>
  <c r="J13" i="4689"/>
  <c r="J14" i="4689"/>
  <c r="J10" i="4689"/>
  <c r="J44" i="4689"/>
  <c r="J45" i="4689"/>
  <c r="J41" i="4689"/>
  <c r="J42" i="4689"/>
  <c r="J38" i="4689"/>
  <c r="J39" i="4689"/>
  <c r="J35" i="4689"/>
  <c r="J29" i="4689"/>
  <c r="J27" i="4689"/>
  <c r="J19" i="4689"/>
  <c r="J21" i="4689"/>
  <c r="J18" i="4689"/>
  <c r="J17" i="4689"/>
  <c r="J15" i="4689"/>
  <c r="J12" i="4689"/>
  <c r="J11" i="4689"/>
</calcChain>
</file>

<file path=xl/sharedStrings.xml><?xml version="1.0" encoding="utf-8"?>
<sst xmlns="http://schemas.openxmlformats.org/spreadsheetml/2006/main" count="453" uniqueCount="128">
  <si>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</si>
  <si>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</si>
  <si>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</si>
  <si>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</si>
  <si>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</si>
  <si>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</si>
  <si>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</si>
  <si>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</si>
  <si>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</si>
  <si>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</si>
  <si>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</si>
  <si>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</si>
  <si>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</si>
  <si>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</si>
  <si>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</si>
  <si>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</si>
  <si>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</si>
  <si>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</si>
  <si>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</si>
  <si>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</si>
  <si>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</si>
  <si>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</si>
  <si>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</si>
  <si>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</si>
  <si>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</si>
  <si>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</si>
  <si>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</si>
  <si>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</si>
  <si>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</si>
  <si>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</si>
  <si>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</si>
  <si>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</si>
  <si>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</si>
  <si>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</si>
  <si>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</si>
  <si>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</si>
  <si>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</si>
  <si>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</si>
  <si>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</si>
  <si>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</si>
  <si>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</si>
  <si>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</si>
  <si>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</si>
  <si>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</si>
  <si>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</si>
  <si>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</si>
  <si>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</si>
  <si>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</si>
  <si>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</si>
  <si>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</si>
  <si>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</si>
  <si>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</si>
  <si>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</si>
  <si>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</si>
  <si>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</si>
  <si>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</si>
  <si>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</si>
  <si>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</si>
  <si>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</si>
  <si>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</si>
  <si>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</si>
  <si>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1 (N-S)</t>
  </si>
  <si>
    <t>HORA MAX VOL</t>
  </si>
  <si>
    <t>11:00 - 12:00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</si>
  <si>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</si>
  <si>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</si>
  <si>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</si>
  <si>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</si>
  <si>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</si>
  <si>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</si>
  <si>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</si>
  <si>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</si>
  <si>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</si>
  <si>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</si>
  <si>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</si>
  <si>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</si>
  <si>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</si>
  <si>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</si>
  <si>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</si>
  <si>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</si>
  <si>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</si>
  <si>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</si>
  <si>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</si>
  <si>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</si>
  <si>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</si>
  <si>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</si>
  <si>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</si>
  <si>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</si>
  <si>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</si>
  <si>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</si>
  <si>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</si>
  <si>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</si>
  <si>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</si>
  <si>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</si>
  <si>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</si>
  <si>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</si>
  <si>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</si>
  <si>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</si>
  <si>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</si>
  <si>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</si>
  <si>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</si>
  <si>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</si>
  <si>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</si>
  <si>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</si>
  <si>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</si>
  <si>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</si>
  <si>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</si>
  <si>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</si>
  <si>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</si>
  <si>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</si>
  <si>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</si>
  <si>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</si>
  <si>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</si>
  <si>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</si>
  <si>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2 (S - N)</t>
  </si>
  <si>
    <t>GEOVANNIS GONZALEZ</t>
  </si>
  <si>
    <t>7:15 - 8:15</t>
  </si>
  <si>
    <t>16:30 - 17:30</t>
  </si>
  <si>
    <t>7:00 - 8:00</t>
  </si>
  <si>
    <t>ADOLFREDO FLOREZ</t>
  </si>
  <si>
    <t>16:00 - 17:00</t>
  </si>
  <si>
    <t>13:45 - 14:45</t>
  </si>
  <si>
    <t>4 (ORI-OCC)</t>
  </si>
  <si>
    <t>CL 4  CR 38 ENTRADA CARBONERA</t>
  </si>
  <si>
    <t>11:15 - 12:15</t>
  </si>
  <si>
    <t>8:30 - 9:30</t>
  </si>
  <si>
    <t>CL 4 - CR 38 ENTRADA CARBONERA</t>
  </si>
  <si>
    <t>4               (ORI-OCC)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</si>
</sst>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5" fillId="0" borderId="9" xfId="0" applyFont="1" applyFill="1" applyBorder="1" applyAlignment="1" applyProtection="1">
      <alignment vertical="center"/>
    </xf>
    <xf numFmtId="0" fontId="15" fillId="0" borderId="0" xfId="0" applyFont="1" applyFill="1" applyAlignment="1" applyProtection="1">
      <alignment vertical="center"/>
    </xf>
    <xf numFmtId="20" fontId="7" fillId="0" borderId="6" xfId="0" applyNumberFormat="1" applyFont="1" applyBorder="1" applyAlignment="1" applyProtection="1">
      <alignment horizontal="center" vertical="center" wrapText="1"/>
    </xf>
    <xf numFmtId="20" fontId="7" fillId="0" borderId="23" xfId="0" applyNumberFormat="1" applyFont="1" applyBorder="1" applyAlignment="1" applyProtection="1">
      <alignment horizontal="center" vertical="center" wrapText="1"/>
    </xf>
    <xf numFmtId="20" fontId="7" fillId="0" borderId="19" xfId="0" applyNumberFormat="1" applyFont="1" applyBorder="1" applyAlignment="1" applyProtection="1">
      <alignment horizontal="center" vertical="center" wrapText="1"/>
    </xf>
    <xf numFmtId="20" fontId="7" fillId="0" borderId="2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</xf>
    <xf numFmtId="20" fontId="7" fillId="0" borderId="28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1" fontId="2" fillId="0" borderId="31" xfId="0" applyNumberFormat="1" applyFont="1" applyBorder="1" applyAlignment="1" applyProtection="1">
      <alignment horizontal="center" vertical="center"/>
    </xf>
    <xf numFmtId="1" fontId="18" fillId="0" borderId="6" xfId="0" applyNumberFormat="1" applyFont="1" applyFill="1" applyBorder="1" applyAlignment="1" applyProtection="1">
      <alignment horizontal="center" vertical="center"/>
    </xf>
    <xf numFmtId="1" fontId="18" fillId="0" borderId="20" xfId="0" applyNumberFormat="1" applyFont="1" applyFill="1" applyBorder="1" applyAlignment="1" applyProtection="1">
      <alignment horizontal="center" vertical="center"/>
    </xf>
    <xf numFmtId="1" fontId="18" fillId="0" borderId="3" xfId="0" applyNumberFormat="1" applyFont="1" applyFill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141.5</c:v>
                </c:pt>
                <c:pt idx="3">
                  <c:v>140.5</c:v>
                </c:pt>
                <c:pt idx="4">
                  <c:v>138</c:v>
                </c:pt>
                <c:pt idx="5">
                  <c:v>126.5</c:v>
                </c:pt>
                <c:pt idx="6">
                  <c:v>121</c:v>
                </c:pt>
                <c:pt idx="7">
                  <c:v>116</c:v>
                </c:pt>
                <c:pt idx="8">
                  <c:v>118</c:v>
                </c:pt>
                <c:pt idx="9">
                  <c:v>98.5</c:v>
                </c:pt>
                <c:pt idx="10">
                  <c:v>78</c:v>
                </c:pt>
                <c:pt idx="11">
                  <c:v>115.5</c:v>
                </c:pt>
                <c:pt idx="12">
                  <c:v>104.5</c:v>
                </c:pt>
                <c:pt idx="13">
                  <c:v>123.5</c:v>
                </c:pt>
                <c:pt idx="14">
                  <c:v>128.5</c:v>
                </c:pt>
                <c:pt idx="15">
                  <c:v>104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839016"/>
        <c:axId val="161837056"/>
      </c:barChart>
      <c:catAx>
        <c:axId val="161839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83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83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839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7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123.5</c:v>
                </c:pt>
                <c:pt idx="1">
                  <c:v>147.5</c:v>
                </c:pt>
                <c:pt idx="2">
                  <c:v>142.5</c:v>
                </c:pt>
                <c:pt idx="3">
                  <c:v>139.5</c:v>
                </c:pt>
                <c:pt idx="4">
                  <c:v>155.5</c:v>
                </c:pt>
                <c:pt idx="5">
                  <c:v>128.5</c:v>
                </c:pt>
                <c:pt idx="6">
                  <c:v>140.5</c:v>
                </c:pt>
                <c:pt idx="7">
                  <c:v>90</c:v>
                </c:pt>
                <c:pt idx="8">
                  <c:v>112.5</c:v>
                </c:pt>
                <c:pt idx="9">
                  <c:v>104</c:v>
                </c:pt>
                <c:pt idx="10">
                  <c:v>140.5</c:v>
                </c:pt>
                <c:pt idx="11">
                  <c:v>150.5</c:v>
                </c:pt>
                <c:pt idx="12">
                  <c:v>135</c:v>
                </c:pt>
                <c:pt idx="13">
                  <c:v>130</c:v>
                </c:pt>
                <c:pt idx="14">
                  <c:v>134</c:v>
                </c:pt>
                <c:pt idx="15">
                  <c:v>148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837448"/>
        <c:axId val="161840192"/>
      </c:barChart>
      <c:catAx>
        <c:axId val="161837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18401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184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837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195</c:v>
                </c:pt>
                <c:pt idx="3">
                  <c:v>165</c:v>
                </c:pt>
                <c:pt idx="4">
                  <c:v>211.5</c:v>
                </c:pt>
                <c:pt idx="5">
                  <c:v>193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838624"/>
        <c:axId val="161837840"/>
      </c:barChart>
      <c:catAx>
        <c:axId val="16183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83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83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838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'G-4'!$F$10:$F$27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8</c:v>
                </c:pt>
                <c:pt idx="4">
                  <c:v>7.5</c:v>
                </c:pt>
                <c:pt idx="5">
                  <c:v>1.5</c:v>
                </c:pt>
                <c:pt idx="6">
                  <c:v>7</c:v>
                </c:pt>
                <c:pt idx="7">
                  <c:v>2.5</c:v>
                </c:pt>
                <c:pt idx="8">
                  <c:v>12.5</c:v>
                </c:pt>
                <c:pt idx="9">
                  <c:v>17</c:v>
                </c:pt>
                <c:pt idx="10">
                  <c:v>17</c:v>
                </c:pt>
                <c:pt idx="11">
                  <c:v>4</c:v>
                </c:pt>
                <c:pt idx="12">
                  <c:v>4.5</c:v>
                </c:pt>
                <c:pt idx="13">
                  <c:v>7.5</c:v>
                </c:pt>
                <c:pt idx="14">
                  <c:v>13</c:v>
                </c:pt>
                <c:pt idx="15">
                  <c:v>11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839800"/>
        <c:axId val="163329248"/>
      </c:barChart>
      <c:catAx>
        <c:axId val="161839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839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'G-4'!$M$10:$M$27</c:f>
              <c:numCache>
                <c:formatCode>0</c:formatCode>
                <c:ptCount val="18"/>
                <c:pt idx="0">
                  <c:v>51</c:v>
                </c:pt>
                <c:pt idx="1">
                  <c:v>17</c:v>
                </c:pt>
                <c:pt idx="2">
                  <c:v>22</c:v>
                </c:pt>
                <c:pt idx="3">
                  <c:v>14.5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12</c:v>
                </c:pt>
                <c:pt idx="8">
                  <c:v>15</c:v>
                </c:pt>
                <c:pt idx="9">
                  <c:v>9.5</c:v>
                </c:pt>
                <c:pt idx="10">
                  <c:v>7.5</c:v>
                </c:pt>
                <c:pt idx="11">
                  <c:v>10.5</c:v>
                </c:pt>
                <c:pt idx="12">
                  <c:v>18</c:v>
                </c:pt>
                <c:pt idx="13">
                  <c:v>17.5</c:v>
                </c:pt>
                <c:pt idx="14">
                  <c:v>18.5</c:v>
                </c:pt>
                <c:pt idx="15">
                  <c:v>19.5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32384"/>
        <c:axId val="163335520"/>
      </c:barChart>
      <c:catAx>
        <c:axId val="16333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335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333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3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'G-4'!$T$10:$T$27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22.5</c:v>
                </c:pt>
                <c:pt idx="3">
                  <c:v>7</c:v>
                </c:pt>
                <c:pt idx="4">
                  <c:v>9.5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30424"/>
        <c:axId val="163333952"/>
      </c:barChart>
      <c:catAx>
        <c:axId val="163330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3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3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30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'G-TOTAL'!$F$10:$F$27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145.5</c:v>
                </c:pt>
                <c:pt idx="3">
                  <c:v>128</c:v>
                </c:pt>
                <c:pt idx="4">
                  <c:v>128</c:v>
                </c:pt>
                <c:pt idx="5">
                  <c:v>118.5</c:v>
                </c:pt>
                <c:pt idx="6">
                  <c:v>130.5</c:v>
                </c:pt>
                <c:pt idx="7">
                  <c:v>115.5</c:v>
                </c:pt>
                <c:pt idx="8">
                  <c:v>95</c:v>
                </c:pt>
                <c:pt idx="9">
                  <c:v>119.5</c:v>
                </c:pt>
                <c:pt idx="10">
                  <c:v>109</c:v>
                </c:pt>
                <c:pt idx="11">
                  <c:v>131</c:v>
                </c:pt>
                <c:pt idx="12">
                  <c:v>141.5</c:v>
                </c:pt>
                <c:pt idx="13">
                  <c:v>115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34736"/>
        <c:axId val="163330816"/>
      </c:barChart>
      <c:catAx>
        <c:axId val="16333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3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3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34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'G-TOTAL'!$M$10:$M$27</c:f>
              <c:numCache>
                <c:formatCode>General</c:formatCode>
                <c:ptCount val="18"/>
                <c:pt idx="0">
                  <c:v>174.5</c:v>
                </c:pt>
                <c:pt idx="1">
                  <c:v>164.5</c:v>
                </c:pt>
                <c:pt idx="2">
                  <c:v>164.5</c:v>
                </c:pt>
                <c:pt idx="3">
                  <c:v>154</c:v>
                </c:pt>
                <c:pt idx="4">
                  <c:v>173.5</c:v>
                </c:pt>
                <c:pt idx="5">
                  <c:v>147.5</c:v>
                </c:pt>
                <c:pt idx="6">
                  <c:v>160.5</c:v>
                </c:pt>
                <c:pt idx="7">
                  <c:v>102</c:v>
                </c:pt>
                <c:pt idx="8">
                  <c:v>127.5</c:v>
                </c:pt>
                <c:pt idx="9">
                  <c:v>113.5</c:v>
                </c:pt>
                <c:pt idx="10">
                  <c:v>148</c:v>
                </c:pt>
                <c:pt idx="11">
                  <c:v>161</c:v>
                </c:pt>
                <c:pt idx="12">
                  <c:v>153</c:v>
                </c:pt>
                <c:pt idx="13">
                  <c:v>147.5</c:v>
                </c:pt>
                <c:pt idx="14">
                  <c:v>152.5</c:v>
                </c:pt>
                <c:pt idx="15">
                  <c:v>167.5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349024"/>
        <c:axId val="162348240"/>
      </c:barChart>
      <c:catAx>
        <c:axId val="16234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3482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234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34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'G-TOTAL'!$T$10:$T$27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217.5</c:v>
                </c:pt>
                <c:pt idx="3">
                  <c:v>172</c:v>
                </c:pt>
                <c:pt idx="4">
                  <c:v>221</c:v>
                </c:pt>
                <c:pt idx="5">
                  <c:v>202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349808"/>
        <c:axId val="162348632"/>
      </c:barChart>
      <c:catAx>
        <c:axId val="16234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348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348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349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9526</xdr:colOff>
      <xdr:row>33</xdr:row>
      <xdr:rowOff>1</xdr:rowOff>
    </xdr:from>
    <xdr:to>
      <xdr:col>20</xdr:col>
      <xdr:colOff>381001</xdr:colOff>
      <xdr:row>41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19050</xdr:colOff>
      <xdr:row>41</xdr:row>
      <xdr:rowOff>38100</xdr:rowOff>
    </xdr:from>
    <xdr:to>
      <xdr:col>20</xdr:col>
      <xdr:colOff>371475</xdr:colOff>
      <xdr:row>50</xdr:row>
      <xdr:rowOff>9525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50</xdr:row>
      <xdr:rowOff>9526</xdr:rowOff>
    </xdr:from>
    <xdr:to>
      <xdr:col>20</xdr:col>
      <xdr:colOff>390525</xdr:colOff>
      <xdr:row>58</xdr:row>
      <xdr:rowOff>9525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7" zoomScaleNormal="100" workbookViewId="0">
      <selection activeCell="Q19" sqref="Q1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20" t="s">
        <v>38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17" t="s">
        <v>54</v>
      </c>
      <c r="B4" s="117"/>
      <c r="C4" s="117"/>
      <c r="D4" s="24"/>
      <c r="E4" s="122" t="s">
        <v>60</v>
      </c>
      <c r="F4" s="122"/>
      <c r="G4" s="122"/>
      <c r="H4" s="12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18" t="s">
        <v>56</v>
      </c>
      <c r="B5" s="118"/>
      <c r="C5" s="118"/>
      <c r="D5" s="122" t="s">
        <v>123</v>
      </c>
      <c r="E5" s="122"/>
      <c r="F5" s="122"/>
      <c r="G5" s="122"/>
      <c r="H5" s="122"/>
      <c r="I5" s="118" t="s">
        <v>53</v>
      </c>
      <c r="J5" s="118"/>
      <c r="K5" s="118"/>
      <c r="L5" s="123">
        <v>438</v>
      </c>
      <c r="M5" s="123"/>
      <c r="N5" s="123"/>
      <c r="O5" s="10"/>
      <c r="P5" s="118" t="s">
        <v>57</v>
      </c>
      <c r="Q5" s="118"/>
      <c r="R5" s="118"/>
      <c r="S5" s="121" t="s">
        <v>114</v>
      </c>
      <c r="T5" s="121"/>
      <c r="U5" s="121"/>
    </row>
    <row r="6" spans="1:21" ht="12.75" customHeight="1" x14ac:dyDescent="0.2">
      <c r="A6" s="118" t="s">
        <v>55</v>
      </c>
      <c r="B6" s="118"/>
      <c r="C6" s="118"/>
      <c r="D6" s="119" t="s">
        <v>119</v>
      </c>
      <c r="E6" s="119"/>
      <c r="F6" s="119"/>
      <c r="G6" s="119"/>
      <c r="H6" s="119"/>
      <c r="I6" s="118" t="s">
        <v>59</v>
      </c>
      <c r="J6" s="118"/>
      <c r="K6" s="118"/>
      <c r="L6" s="124">
        <v>2</v>
      </c>
      <c r="M6" s="124"/>
      <c r="N6" s="124"/>
      <c r="O6" s="38"/>
      <c r="P6" s="118" t="s">
        <v>58</v>
      </c>
      <c r="Q6" s="118"/>
      <c r="R6" s="118"/>
      <c r="S6" s="132">
        <v>44278</v>
      </c>
      <c r="T6" s="132"/>
      <c r="U6" s="132"/>
    </row>
    <row r="7" spans="1:21" ht="11.25" customHeight="1" x14ac:dyDescent="0.2">
      <c r="A7" s="11"/>
      <c r="B7" s="9"/>
      <c r="C7" s="9"/>
      <c r="D7" s="9"/>
      <c r="E7" s="131"/>
      <c r="F7" s="131"/>
      <c r="G7" s="131"/>
      <c r="H7" s="131"/>
      <c r="I7" s="131"/>
      <c r="J7" s="131"/>
      <c r="K7" s="13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25" t="s">
        <v>36</v>
      </c>
      <c r="B8" s="128" t="s">
        <v>34</v>
      </c>
      <c r="C8" s="129"/>
      <c r="D8" s="129"/>
      <c r="E8" s="130"/>
      <c r="F8" s="125" t="s">
        <v>35</v>
      </c>
      <c r="G8" s="125" t="s">
        <v>37</v>
      </c>
      <c r="H8" s="125" t="s">
        <v>36</v>
      </c>
      <c r="I8" s="128" t="s">
        <v>34</v>
      </c>
      <c r="J8" s="129"/>
      <c r="K8" s="129"/>
      <c r="L8" s="130"/>
      <c r="M8" s="125" t="s">
        <v>35</v>
      </c>
      <c r="N8" s="125" t="s">
        <v>37</v>
      </c>
      <c r="O8" s="125" t="s">
        <v>36</v>
      </c>
      <c r="P8" s="128" t="s">
        <v>34</v>
      </c>
      <c r="Q8" s="129"/>
      <c r="R8" s="129"/>
      <c r="S8" s="130"/>
      <c r="T8" s="125" t="s">
        <v>35</v>
      </c>
      <c r="U8" s="125" t="s">
        <v>37</v>
      </c>
    </row>
    <row r="9" spans="1:21" ht="12" customHeight="1" thickBot="1" x14ac:dyDescent="0.25">
      <c r="A9" s="127"/>
      <c r="B9" s="13" t="s">
        <v>52</v>
      </c>
      <c r="C9" s="13" t="s">
        <v>0</v>
      </c>
      <c r="D9" s="13" t="s">
        <v>2</v>
      </c>
      <c r="E9" s="14" t="s">
        <v>3</v>
      </c>
      <c r="F9" s="127"/>
      <c r="G9" s="127"/>
      <c r="H9" s="127"/>
      <c r="I9" s="15" t="s">
        <v>52</v>
      </c>
      <c r="J9" s="15" t="s">
        <v>0</v>
      </c>
      <c r="K9" s="13" t="s">
        <v>2</v>
      </c>
      <c r="L9" s="14" t="s">
        <v>3</v>
      </c>
      <c r="M9" s="127"/>
      <c r="N9" s="127"/>
      <c r="O9" s="127"/>
      <c r="P9" s="15" t="s">
        <v>52</v>
      </c>
      <c r="Q9" s="15" t="s">
        <v>0</v>
      </c>
      <c r="R9" s="13" t="s">
        <v>2</v>
      </c>
      <c r="S9" s="14" t="s">
        <v>3</v>
      </c>
      <c r="T9" s="127"/>
      <c r="U9" s="126"/>
    </row>
    <row r="10" spans="1:21" ht="24" customHeight="1" x14ac:dyDescent="0.2">
      <c r="A10" s="97" t="s">
        <v>98</v>
      </c>
      <c r="B10" s="98"/>
      <c r="C10" s="98"/>
      <c r="D10" s="98"/>
      <c r="E10" s="98"/>
      <c r="F10" s="99">
        <f t="shared" ref="F10:F27" si="0">B10*0.5+C10*1+D10*2+E10*2.5</f>
        <v>0</v>
      </c>
      <c r="G10" s="32"/>
      <c r="H10" s="100" t="s">
        <v>27</v>
      </c>
      <c r="I10" s="98">
        <v>21</v>
      </c>
      <c r="J10" s="98">
        <v>29</v>
      </c>
      <c r="K10" s="98">
        <v>22</v>
      </c>
      <c r="L10" s="98">
        <v>16</v>
      </c>
      <c r="M10" s="99">
        <f t="shared" ref="M10:M27" si="1">I10*0.5+J10*1+K10*2+L10*2.5</f>
        <v>123.5</v>
      </c>
      <c r="N10" s="32">
        <f>F25+F26+F27+M10</f>
        <v>227.5</v>
      </c>
      <c r="O10" s="100" t="s">
        <v>108</v>
      </c>
      <c r="P10" s="98"/>
      <c r="Q10" s="98"/>
      <c r="R10" s="98"/>
      <c r="S10" s="98"/>
      <c r="T10" s="99">
        <f t="shared" ref="T10:T27" si="2">P10*0.5+Q10*1+R10*2+S10*2.5</f>
        <v>0</v>
      </c>
      <c r="U10" s="101">
        <f>M25+M26+M27+T10</f>
        <v>148</v>
      </c>
    </row>
    <row r="11" spans="1:21" ht="24" customHeight="1" x14ac:dyDescent="0.2">
      <c r="A11" s="102" t="s">
        <v>99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16</v>
      </c>
      <c r="J11" s="41">
        <v>40</v>
      </c>
      <c r="K11" s="41">
        <v>16</v>
      </c>
      <c r="L11" s="41">
        <v>27</v>
      </c>
      <c r="M11" s="6">
        <f t="shared" si="1"/>
        <v>147.5</v>
      </c>
      <c r="N11" s="2">
        <f>F26+F27+M10+M11</f>
        <v>271</v>
      </c>
      <c r="O11" s="16" t="s">
        <v>109</v>
      </c>
      <c r="P11" s="41"/>
      <c r="Q11" s="41"/>
      <c r="R11" s="41"/>
      <c r="S11" s="41"/>
      <c r="T11" s="6">
        <f t="shared" si="2"/>
        <v>0</v>
      </c>
      <c r="U11" s="103">
        <f>M26+M27+T10+T11</f>
        <v>0</v>
      </c>
    </row>
    <row r="12" spans="1:21" ht="24" customHeight="1" x14ac:dyDescent="0.2">
      <c r="A12" s="102" t="s">
        <v>100</v>
      </c>
      <c r="B12" s="41">
        <v>36</v>
      </c>
      <c r="C12" s="41">
        <v>48</v>
      </c>
      <c r="D12" s="41">
        <v>24</v>
      </c>
      <c r="E12" s="41">
        <v>11</v>
      </c>
      <c r="F12" s="6">
        <f t="shared" si="0"/>
        <v>141.5</v>
      </c>
      <c r="G12" s="2"/>
      <c r="H12" s="16" t="s">
        <v>1</v>
      </c>
      <c r="I12" s="41">
        <v>28</v>
      </c>
      <c r="J12" s="41">
        <v>31</v>
      </c>
      <c r="K12" s="41">
        <v>15</v>
      </c>
      <c r="L12" s="41">
        <v>27</v>
      </c>
      <c r="M12" s="6">
        <f t="shared" si="1"/>
        <v>142.5</v>
      </c>
      <c r="N12" s="2">
        <f>F27+M10+M11+M12</f>
        <v>413.5</v>
      </c>
      <c r="O12" s="16" t="s">
        <v>43</v>
      </c>
      <c r="P12" s="41">
        <v>30</v>
      </c>
      <c r="Q12" s="41">
        <v>41</v>
      </c>
      <c r="R12" s="41">
        <v>27</v>
      </c>
      <c r="S12" s="41">
        <v>34</v>
      </c>
      <c r="T12" s="6">
        <f t="shared" si="2"/>
        <v>195</v>
      </c>
      <c r="U12" s="103">
        <f>M27+T10+T11+T12</f>
        <v>195</v>
      </c>
    </row>
    <row r="13" spans="1:21" ht="24" customHeight="1" x14ac:dyDescent="0.2">
      <c r="A13" s="102" t="s">
        <v>101</v>
      </c>
      <c r="B13" s="41">
        <v>41</v>
      </c>
      <c r="C13" s="41">
        <v>53</v>
      </c>
      <c r="D13" s="41">
        <v>21</v>
      </c>
      <c r="E13" s="41">
        <v>10</v>
      </c>
      <c r="F13" s="6">
        <f t="shared" si="0"/>
        <v>140.5</v>
      </c>
      <c r="G13" s="2">
        <f t="shared" ref="G13:G27" si="3">F10+F11+F12+F13</f>
        <v>282</v>
      </c>
      <c r="H13" s="16" t="s">
        <v>4</v>
      </c>
      <c r="I13" s="41">
        <v>26</v>
      </c>
      <c r="J13" s="41">
        <v>35</v>
      </c>
      <c r="K13" s="41">
        <v>17</v>
      </c>
      <c r="L13" s="41">
        <v>23</v>
      </c>
      <c r="M13" s="6">
        <f t="shared" si="1"/>
        <v>139.5</v>
      </c>
      <c r="N13" s="2">
        <f t="shared" ref="N13:N27" si="4">M10+M11+M12+M13</f>
        <v>553</v>
      </c>
      <c r="O13" s="16" t="s">
        <v>44</v>
      </c>
      <c r="P13" s="41">
        <v>40</v>
      </c>
      <c r="Q13" s="41">
        <v>45</v>
      </c>
      <c r="R13" s="41">
        <v>20</v>
      </c>
      <c r="S13" s="41">
        <v>24</v>
      </c>
      <c r="T13" s="6">
        <f t="shared" si="2"/>
        <v>165</v>
      </c>
      <c r="U13" s="103">
        <f t="shared" ref="U13:U27" si="5">T10+T11+T12+T13</f>
        <v>360</v>
      </c>
    </row>
    <row r="14" spans="1:21" ht="24" customHeight="1" x14ac:dyDescent="0.2">
      <c r="A14" s="102" t="s">
        <v>11</v>
      </c>
      <c r="B14" s="41">
        <v>32</v>
      </c>
      <c r="C14" s="41">
        <v>68</v>
      </c>
      <c r="D14" s="41">
        <v>17</v>
      </c>
      <c r="E14" s="41">
        <v>8</v>
      </c>
      <c r="F14" s="6">
        <f t="shared" si="0"/>
        <v>138</v>
      </c>
      <c r="G14" s="2">
        <f t="shared" si="3"/>
        <v>420</v>
      </c>
      <c r="H14" s="16" t="s">
        <v>5</v>
      </c>
      <c r="I14" s="41">
        <v>29</v>
      </c>
      <c r="J14" s="41">
        <v>53</v>
      </c>
      <c r="K14" s="41">
        <v>14</v>
      </c>
      <c r="L14" s="41">
        <v>24</v>
      </c>
      <c r="M14" s="6">
        <f t="shared" si="1"/>
        <v>155.5</v>
      </c>
      <c r="N14" s="2">
        <f t="shared" si="4"/>
        <v>585</v>
      </c>
      <c r="O14" s="16" t="s">
        <v>32</v>
      </c>
      <c r="P14" s="41">
        <v>48</v>
      </c>
      <c r="Q14" s="41">
        <v>49</v>
      </c>
      <c r="R14" s="41">
        <v>28</v>
      </c>
      <c r="S14" s="41">
        <v>33</v>
      </c>
      <c r="T14" s="6">
        <f t="shared" si="2"/>
        <v>211.5</v>
      </c>
      <c r="U14" s="103">
        <f t="shared" si="5"/>
        <v>571.5</v>
      </c>
    </row>
    <row r="15" spans="1:21" ht="24" customHeight="1" x14ac:dyDescent="0.2">
      <c r="A15" s="102" t="s">
        <v>14</v>
      </c>
      <c r="B15" s="41">
        <v>38</v>
      </c>
      <c r="C15" s="41">
        <v>45</v>
      </c>
      <c r="D15" s="41">
        <v>15</v>
      </c>
      <c r="E15" s="41">
        <v>13</v>
      </c>
      <c r="F15" s="6">
        <f t="shared" si="0"/>
        <v>126.5</v>
      </c>
      <c r="G15" s="2">
        <f t="shared" si="3"/>
        <v>546.5</v>
      </c>
      <c r="H15" s="16" t="s">
        <v>6</v>
      </c>
      <c r="I15" s="41">
        <v>24</v>
      </c>
      <c r="J15" s="41">
        <v>29</v>
      </c>
      <c r="K15" s="41">
        <v>15</v>
      </c>
      <c r="L15" s="41">
        <v>23</v>
      </c>
      <c r="M15" s="6">
        <f t="shared" si="1"/>
        <v>128.5</v>
      </c>
      <c r="N15" s="2">
        <f t="shared" si="4"/>
        <v>566</v>
      </c>
      <c r="O15" s="16" t="s">
        <v>33</v>
      </c>
      <c r="P15" s="41">
        <v>33</v>
      </c>
      <c r="Q15" s="41">
        <v>48</v>
      </c>
      <c r="R15" s="41">
        <v>28</v>
      </c>
      <c r="S15" s="41">
        <v>29</v>
      </c>
      <c r="T15" s="6">
        <f t="shared" si="2"/>
        <v>193</v>
      </c>
      <c r="U15" s="103">
        <f t="shared" si="5"/>
        <v>764.5</v>
      </c>
    </row>
    <row r="16" spans="1:21" ht="24" customHeight="1" x14ac:dyDescent="0.2">
      <c r="A16" s="102" t="s">
        <v>17</v>
      </c>
      <c r="B16" s="41">
        <v>24</v>
      </c>
      <c r="C16" s="41">
        <v>33</v>
      </c>
      <c r="D16" s="41">
        <v>23</v>
      </c>
      <c r="E16" s="41">
        <v>12</v>
      </c>
      <c r="F16" s="6">
        <f t="shared" si="0"/>
        <v>121</v>
      </c>
      <c r="G16" s="2">
        <f t="shared" si="3"/>
        <v>526</v>
      </c>
      <c r="H16" s="16" t="s">
        <v>7</v>
      </c>
      <c r="I16" s="41">
        <v>21</v>
      </c>
      <c r="J16" s="41">
        <v>37</v>
      </c>
      <c r="K16" s="41">
        <v>19</v>
      </c>
      <c r="L16" s="41">
        <v>22</v>
      </c>
      <c r="M16" s="6">
        <f t="shared" si="1"/>
        <v>140.5</v>
      </c>
      <c r="N16" s="2">
        <f t="shared" si="4"/>
        <v>564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03">
        <f t="shared" si="5"/>
        <v>569.5</v>
      </c>
    </row>
    <row r="17" spans="1:21" ht="24" customHeight="1" x14ac:dyDescent="0.2">
      <c r="A17" s="102" t="s">
        <v>19</v>
      </c>
      <c r="B17" s="41">
        <v>8</v>
      </c>
      <c r="C17" s="41">
        <v>34</v>
      </c>
      <c r="D17" s="41">
        <v>19</v>
      </c>
      <c r="E17" s="41">
        <v>16</v>
      </c>
      <c r="F17" s="6">
        <f t="shared" si="0"/>
        <v>116</v>
      </c>
      <c r="G17" s="2">
        <f t="shared" si="3"/>
        <v>501.5</v>
      </c>
      <c r="H17" s="16" t="s">
        <v>9</v>
      </c>
      <c r="I17" s="41">
        <v>12</v>
      </c>
      <c r="J17" s="41">
        <v>31</v>
      </c>
      <c r="K17" s="41">
        <v>14</v>
      </c>
      <c r="L17" s="41">
        <v>10</v>
      </c>
      <c r="M17" s="6">
        <f t="shared" si="1"/>
        <v>90</v>
      </c>
      <c r="N17" s="2">
        <f t="shared" si="4"/>
        <v>514.5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03">
        <f t="shared" si="5"/>
        <v>404.5</v>
      </c>
    </row>
    <row r="18" spans="1:21" ht="24" customHeight="1" x14ac:dyDescent="0.2">
      <c r="A18" s="102" t="s">
        <v>21</v>
      </c>
      <c r="B18" s="41">
        <v>4</v>
      </c>
      <c r="C18" s="41">
        <v>32</v>
      </c>
      <c r="D18" s="41">
        <v>22</v>
      </c>
      <c r="E18" s="41">
        <v>16</v>
      </c>
      <c r="F18" s="6">
        <f t="shared" si="0"/>
        <v>118</v>
      </c>
      <c r="G18" s="2">
        <f t="shared" si="3"/>
        <v>481.5</v>
      </c>
      <c r="H18" s="16" t="s">
        <v>12</v>
      </c>
      <c r="I18" s="41">
        <v>16</v>
      </c>
      <c r="J18" s="41">
        <v>35</v>
      </c>
      <c r="K18" s="41">
        <v>16</v>
      </c>
      <c r="L18" s="41">
        <v>15</v>
      </c>
      <c r="M18" s="6">
        <f t="shared" si="1"/>
        <v>112.5</v>
      </c>
      <c r="N18" s="2">
        <f t="shared" si="4"/>
        <v>471.5</v>
      </c>
      <c r="O18" s="16" t="s">
        <v>8</v>
      </c>
      <c r="P18" s="41"/>
      <c r="Q18" s="41"/>
      <c r="R18" s="41"/>
      <c r="S18" s="41"/>
      <c r="T18" s="6">
        <f>P18*0.5+Q18*1+R18*2+S18*2.5</f>
        <v>0</v>
      </c>
      <c r="U18" s="103">
        <f t="shared" si="5"/>
        <v>193</v>
      </c>
    </row>
    <row r="19" spans="1:21" ht="24" customHeight="1" x14ac:dyDescent="0.2">
      <c r="A19" s="102" t="s">
        <v>23</v>
      </c>
      <c r="B19" s="41">
        <v>6</v>
      </c>
      <c r="C19" s="41">
        <v>30</v>
      </c>
      <c r="D19" s="41">
        <v>19</v>
      </c>
      <c r="E19" s="41">
        <v>11</v>
      </c>
      <c r="F19" s="6">
        <f t="shared" si="0"/>
        <v>98.5</v>
      </c>
      <c r="G19" s="2">
        <f t="shared" si="3"/>
        <v>453.5</v>
      </c>
      <c r="H19" s="16" t="s">
        <v>15</v>
      </c>
      <c r="I19" s="41">
        <v>12</v>
      </c>
      <c r="J19" s="41">
        <v>32</v>
      </c>
      <c r="K19" s="41">
        <v>13</v>
      </c>
      <c r="L19" s="41">
        <v>16</v>
      </c>
      <c r="M19" s="6">
        <f t="shared" si="1"/>
        <v>104</v>
      </c>
      <c r="N19" s="2">
        <f t="shared" si="4"/>
        <v>447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03">
        <f t="shared" si="5"/>
        <v>0</v>
      </c>
    </row>
    <row r="20" spans="1:21" ht="24" customHeight="1" x14ac:dyDescent="0.2">
      <c r="A20" s="102" t="s">
        <v>39</v>
      </c>
      <c r="B20" s="41">
        <v>17</v>
      </c>
      <c r="C20" s="41">
        <v>18</v>
      </c>
      <c r="D20" s="41">
        <v>12</v>
      </c>
      <c r="E20" s="41">
        <v>11</v>
      </c>
      <c r="F20" s="6">
        <f t="shared" si="0"/>
        <v>78</v>
      </c>
      <c r="G20" s="2">
        <f t="shared" si="3"/>
        <v>410.5</v>
      </c>
      <c r="H20" s="16" t="s">
        <v>18</v>
      </c>
      <c r="I20" s="41">
        <v>10</v>
      </c>
      <c r="J20" s="41">
        <v>31</v>
      </c>
      <c r="K20" s="41">
        <v>16</v>
      </c>
      <c r="L20" s="41">
        <v>29</v>
      </c>
      <c r="M20" s="6">
        <f t="shared" si="1"/>
        <v>140.5</v>
      </c>
      <c r="N20" s="2">
        <f t="shared" si="4"/>
        <v>447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03">
        <f t="shared" si="5"/>
        <v>0</v>
      </c>
    </row>
    <row r="21" spans="1:21" ht="24" customHeight="1" x14ac:dyDescent="0.2">
      <c r="A21" s="102" t="s">
        <v>40</v>
      </c>
      <c r="B21" s="41">
        <v>18</v>
      </c>
      <c r="C21" s="41">
        <v>32</v>
      </c>
      <c r="D21" s="41">
        <v>21</v>
      </c>
      <c r="E21" s="41">
        <v>13</v>
      </c>
      <c r="F21" s="6">
        <f t="shared" si="0"/>
        <v>115.5</v>
      </c>
      <c r="G21" s="2">
        <f t="shared" si="3"/>
        <v>410</v>
      </c>
      <c r="H21" s="16" t="s">
        <v>20</v>
      </c>
      <c r="I21" s="41">
        <v>19</v>
      </c>
      <c r="J21" s="41">
        <v>38</v>
      </c>
      <c r="K21" s="41">
        <v>19</v>
      </c>
      <c r="L21" s="41">
        <v>26</v>
      </c>
      <c r="M21" s="6">
        <f t="shared" si="1"/>
        <v>150.5</v>
      </c>
      <c r="N21" s="2">
        <f t="shared" si="4"/>
        <v>507.5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03">
        <f t="shared" si="5"/>
        <v>0</v>
      </c>
    </row>
    <row r="22" spans="1:21" ht="24" customHeight="1" x14ac:dyDescent="0.2">
      <c r="A22" s="102" t="s">
        <v>41</v>
      </c>
      <c r="B22" s="41">
        <v>17</v>
      </c>
      <c r="C22" s="41">
        <v>30</v>
      </c>
      <c r="D22" s="41">
        <v>13</v>
      </c>
      <c r="E22" s="41">
        <v>16</v>
      </c>
      <c r="F22" s="6">
        <f t="shared" si="0"/>
        <v>104.5</v>
      </c>
      <c r="G22" s="2">
        <f t="shared" si="3"/>
        <v>396.5</v>
      </c>
      <c r="H22" s="16" t="s">
        <v>22</v>
      </c>
      <c r="I22" s="41">
        <v>22</v>
      </c>
      <c r="J22" s="41">
        <v>26</v>
      </c>
      <c r="K22" s="41">
        <v>19</v>
      </c>
      <c r="L22" s="41">
        <v>24</v>
      </c>
      <c r="M22" s="6">
        <f t="shared" si="1"/>
        <v>135</v>
      </c>
      <c r="N22" s="2">
        <f t="shared" si="4"/>
        <v>530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03">
        <f t="shared" si="5"/>
        <v>0</v>
      </c>
    </row>
    <row r="23" spans="1:21" ht="24" customHeight="1" x14ac:dyDescent="0.2">
      <c r="A23" s="102" t="s">
        <v>42</v>
      </c>
      <c r="B23" s="41">
        <v>20</v>
      </c>
      <c r="C23" s="41">
        <v>26</v>
      </c>
      <c r="D23" s="41">
        <v>25</v>
      </c>
      <c r="E23" s="41">
        <v>15</v>
      </c>
      <c r="F23" s="6">
        <f t="shared" si="0"/>
        <v>123.5</v>
      </c>
      <c r="G23" s="2">
        <f t="shared" si="3"/>
        <v>421.5</v>
      </c>
      <c r="H23" s="16" t="s">
        <v>24</v>
      </c>
      <c r="I23" s="41">
        <v>19</v>
      </c>
      <c r="J23" s="41">
        <v>27</v>
      </c>
      <c r="K23" s="41">
        <v>23</v>
      </c>
      <c r="L23" s="41">
        <v>19</v>
      </c>
      <c r="M23" s="6">
        <f t="shared" si="1"/>
        <v>130</v>
      </c>
      <c r="N23" s="2">
        <f t="shared" si="4"/>
        <v>556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03">
        <f t="shared" si="5"/>
        <v>0</v>
      </c>
    </row>
    <row r="24" spans="1:21" ht="24" customHeight="1" x14ac:dyDescent="0.2">
      <c r="A24" s="102" t="s">
        <v>104</v>
      </c>
      <c r="B24" s="41">
        <v>14</v>
      </c>
      <c r="C24" s="41">
        <v>36</v>
      </c>
      <c r="D24" s="41">
        <v>19</v>
      </c>
      <c r="E24" s="41">
        <v>19</v>
      </c>
      <c r="F24" s="6">
        <f t="shared" si="0"/>
        <v>128.5</v>
      </c>
      <c r="G24" s="2">
        <f t="shared" si="3"/>
        <v>472</v>
      </c>
      <c r="H24" s="16" t="s">
        <v>25</v>
      </c>
      <c r="I24" s="41">
        <v>35</v>
      </c>
      <c r="J24" s="41">
        <v>35</v>
      </c>
      <c r="K24" s="41">
        <v>17</v>
      </c>
      <c r="L24" s="41">
        <v>19</v>
      </c>
      <c r="M24" s="6">
        <f t="shared" si="1"/>
        <v>134</v>
      </c>
      <c r="N24" s="2">
        <f t="shared" si="4"/>
        <v>549.5</v>
      </c>
      <c r="O24" s="16" t="s">
        <v>110</v>
      </c>
      <c r="P24" s="41"/>
      <c r="Q24" s="41"/>
      <c r="R24" s="41"/>
      <c r="S24" s="41"/>
      <c r="T24" s="6">
        <f t="shared" si="2"/>
        <v>0</v>
      </c>
      <c r="U24" s="103">
        <f t="shared" si="5"/>
        <v>0</v>
      </c>
    </row>
    <row r="25" spans="1:21" ht="24" customHeight="1" x14ac:dyDescent="0.2">
      <c r="A25" s="102" t="s">
        <v>105</v>
      </c>
      <c r="B25" s="41">
        <v>15</v>
      </c>
      <c r="C25" s="41">
        <v>33</v>
      </c>
      <c r="D25" s="41">
        <v>13</v>
      </c>
      <c r="E25" s="41">
        <v>15</v>
      </c>
      <c r="F25" s="6">
        <f t="shared" si="0"/>
        <v>104</v>
      </c>
      <c r="G25" s="2">
        <f t="shared" si="3"/>
        <v>460.5</v>
      </c>
      <c r="H25" s="16" t="s">
        <v>26</v>
      </c>
      <c r="I25" s="41">
        <v>31</v>
      </c>
      <c r="J25" s="41">
        <v>24</v>
      </c>
      <c r="K25" s="41">
        <v>18</v>
      </c>
      <c r="L25" s="41">
        <v>29</v>
      </c>
      <c r="M25" s="6">
        <f t="shared" si="1"/>
        <v>148</v>
      </c>
      <c r="N25" s="2">
        <f t="shared" si="4"/>
        <v>547</v>
      </c>
      <c r="O25" s="16" t="s">
        <v>111</v>
      </c>
      <c r="P25" s="41"/>
      <c r="Q25" s="41"/>
      <c r="R25" s="41"/>
      <c r="S25" s="41"/>
      <c r="T25" s="6">
        <f t="shared" si="2"/>
        <v>0</v>
      </c>
      <c r="U25" s="103">
        <f t="shared" si="5"/>
        <v>0</v>
      </c>
    </row>
    <row r="26" spans="1:21" ht="24" customHeight="1" x14ac:dyDescent="0.2">
      <c r="A26" s="102" t="s">
        <v>102</v>
      </c>
      <c r="B26" s="41"/>
      <c r="C26" s="41"/>
      <c r="D26" s="41"/>
      <c r="E26" s="41"/>
      <c r="F26" s="6">
        <f t="shared" si="0"/>
        <v>0</v>
      </c>
      <c r="G26" s="2">
        <f t="shared" si="3"/>
        <v>356</v>
      </c>
      <c r="H26" s="16" t="s">
        <v>106</v>
      </c>
      <c r="I26" s="41"/>
      <c r="J26" s="41"/>
      <c r="K26" s="41"/>
      <c r="L26" s="41"/>
      <c r="M26" s="6">
        <f t="shared" si="1"/>
        <v>0</v>
      </c>
      <c r="N26" s="2">
        <f t="shared" si="4"/>
        <v>412</v>
      </c>
      <c r="O26" s="16" t="s">
        <v>112</v>
      </c>
      <c r="P26" s="41"/>
      <c r="Q26" s="41"/>
      <c r="R26" s="41"/>
      <c r="S26" s="41"/>
      <c r="T26" s="6">
        <f t="shared" si="2"/>
        <v>0</v>
      </c>
      <c r="U26" s="103">
        <f t="shared" si="5"/>
        <v>0</v>
      </c>
    </row>
    <row r="27" spans="1:21" ht="24" customHeight="1" thickBot="1" x14ac:dyDescent="0.25">
      <c r="A27" s="104" t="s">
        <v>103</v>
      </c>
      <c r="B27" s="42"/>
      <c r="C27" s="42"/>
      <c r="D27" s="42"/>
      <c r="E27" s="42"/>
      <c r="F27" s="7">
        <f t="shared" si="0"/>
        <v>0</v>
      </c>
      <c r="G27" s="3">
        <f t="shared" si="3"/>
        <v>232.5</v>
      </c>
      <c r="H27" s="19" t="s">
        <v>107</v>
      </c>
      <c r="I27" s="42"/>
      <c r="J27" s="42"/>
      <c r="K27" s="42"/>
      <c r="L27" s="42"/>
      <c r="M27" s="7">
        <f t="shared" si="1"/>
        <v>0</v>
      </c>
      <c r="N27" s="3">
        <f t="shared" si="4"/>
        <v>282</v>
      </c>
      <c r="O27" s="19" t="s">
        <v>113</v>
      </c>
      <c r="P27" s="42"/>
      <c r="Q27" s="42"/>
      <c r="R27" s="42"/>
      <c r="S27" s="42"/>
      <c r="T27" s="7">
        <f t="shared" si="2"/>
        <v>0</v>
      </c>
      <c r="U27" s="105">
        <f t="shared" si="5"/>
        <v>0</v>
      </c>
    </row>
    <row r="28" spans="1:21" ht="15" customHeight="1" x14ac:dyDescent="0.2">
      <c r="A28" s="112" t="s">
        <v>47</v>
      </c>
      <c r="B28" s="113"/>
      <c r="C28" s="109" t="s">
        <v>50</v>
      </c>
      <c r="D28" s="110"/>
      <c r="E28" s="110"/>
      <c r="F28" s="111"/>
      <c r="G28" s="47">
        <f>MAX(G13:G27)</f>
        <v>546.5</v>
      </c>
      <c r="H28" s="112" t="s">
        <v>48</v>
      </c>
      <c r="I28" s="113"/>
      <c r="J28" s="109" t="s">
        <v>50</v>
      </c>
      <c r="K28" s="110"/>
      <c r="L28" s="110"/>
      <c r="M28" s="111"/>
      <c r="N28" s="47">
        <f>MAX(N10:N27)</f>
        <v>585</v>
      </c>
      <c r="O28" s="112" t="s">
        <v>49</v>
      </c>
      <c r="P28" s="113"/>
      <c r="Q28" s="109" t="s">
        <v>50</v>
      </c>
      <c r="R28" s="110"/>
      <c r="S28" s="110"/>
      <c r="T28" s="111"/>
      <c r="U28" s="47">
        <f>MAX(U10:U27)</f>
        <v>764.5</v>
      </c>
    </row>
    <row r="29" spans="1:21" ht="15" customHeight="1" x14ac:dyDescent="0.2">
      <c r="A29" s="114"/>
      <c r="B29" s="115"/>
      <c r="C29" s="45" t="s">
        <v>62</v>
      </c>
      <c r="D29" s="48"/>
      <c r="E29" s="48"/>
      <c r="F29" s="49" t="s">
        <v>118</v>
      </c>
      <c r="G29" s="50"/>
      <c r="H29" s="114"/>
      <c r="I29" s="115"/>
      <c r="J29" s="45" t="s">
        <v>62</v>
      </c>
      <c r="K29" s="48"/>
      <c r="L29" s="48"/>
      <c r="M29" s="49" t="s">
        <v>124</v>
      </c>
      <c r="N29" s="50"/>
      <c r="O29" s="114"/>
      <c r="P29" s="115"/>
      <c r="Q29" s="45" t="s">
        <v>62</v>
      </c>
      <c r="R29" s="48"/>
      <c r="S29" s="48"/>
      <c r="T29" s="49" t="s">
        <v>120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16" t="s">
        <v>51</v>
      </c>
      <c r="B31" s="116"/>
      <c r="C31" s="116"/>
      <c r="D31" s="116"/>
      <c r="E31" s="11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106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107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31496062992125984" bottom="0.23622047244094491" header="0" footer="0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8" zoomScaleNormal="100" workbookViewId="0">
      <selection activeCell="K18" sqref="K18:L18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20" t="s">
        <v>38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17" t="s">
        <v>54</v>
      </c>
      <c r="B4" s="117"/>
      <c r="C4" s="117"/>
      <c r="D4" s="24"/>
      <c r="E4" s="122" t="s">
        <v>60</v>
      </c>
      <c r="F4" s="122"/>
      <c r="G4" s="122"/>
      <c r="H4" s="12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18" t="s">
        <v>56</v>
      </c>
      <c r="B5" s="118"/>
      <c r="C5" s="118"/>
      <c r="D5" s="122" t="s">
        <v>123</v>
      </c>
      <c r="E5" s="122"/>
      <c r="F5" s="122"/>
      <c r="G5" s="122"/>
      <c r="H5" s="122"/>
      <c r="I5" s="118" t="s">
        <v>53</v>
      </c>
      <c r="J5" s="118"/>
      <c r="K5" s="118"/>
      <c r="L5" s="123">
        <v>438</v>
      </c>
      <c r="M5" s="123"/>
      <c r="N5" s="123"/>
      <c r="O5" s="10"/>
      <c r="P5" s="118" t="s">
        <v>57</v>
      </c>
      <c r="Q5" s="118"/>
      <c r="R5" s="118"/>
      <c r="S5" s="121" t="s">
        <v>122</v>
      </c>
      <c r="T5" s="121"/>
      <c r="U5" s="121"/>
    </row>
    <row r="6" spans="1:21" ht="12.75" customHeight="1" x14ac:dyDescent="0.2">
      <c r="A6" s="118" t="s">
        <v>55</v>
      </c>
      <c r="B6" s="118"/>
      <c r="C6" s="118"/>
      <c r="D6" s="119" t="s">
        <v>115</v>
      </c>
      <c r="E6" s="119"/>
      <c r="F6" s="119"/>
      <c r="G6" s="119"/>
      <c r="H6" s="119"/>
      <c r="I6" s="118" t="s">
        <v>59</v>
      </c>
      <c r="J6" s="118"/>
      <c r="K6" s="118"/>
      <c r="L6" s="124">
        <v>1</v>
      </c>
      <c r="M6" s="124"/>
      <c r="N6" s="124"/>
      <c r="O6" s="38"/>
      <c r="P6" s="118" t="s">
        <v>58</v>
      </c>
      <c r="Q6" s="118"/>
      <c r="R6" s="118"/>
      <c r="S6" s="132">
        <v>44278</v>
      </c>
      <c r="T6" s="132"/>
      <c r="U6" s="132"/>
    </row>
    <row r="7" spans="1:21" ht="11.25" customHeight="1" x14ac:dyDescent="0.2">
      <c r="A7" s="11"/>
      <c r="B7" s="9"/>
      <c r="C7" s="9"/>
      <c r="D7" s="9"/>
      <c r="E7" s="131"/>
      <c r="F7" s="131"/>
      <c r="G7" s="131"/>
      <c r="H7" s="131"/>
      <c r="I7" s="131"/>
      <c r="J7" s="131"/>
      <c r="K7" s="13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25" t="s">
        <v>36</v>
      </c>
      <c r="B8" s="128" t="s">
        <v>34</v>
      </c>
      <c r="C8" s="129"/>
      <c r="D8" s="129"/>
      <c r="E8" s="130"/>
      <c r="F8" s="125" t="s">
        <v>35</v>
      </c>
      <c r="G8" s="125" t="s">
        <v>37</v>
      </c>
      <c r="H8" s="125" t="s">
        <v>36</v>
      </c>
      <c r="I8" s="128" t="s">
        <v>34</v>
      </c>
      <c r="J8" s="129"/>
      <c r="K8" s="129"/>
      <c r="L8" s="130"/>
      <c r="M8" s="125" t="s">
        <v>35</v>
      </c>
      <c r="N8" s="125" t="s">
        <v>37</v>
      </c>
      <c r="O8" s="125" t="s">
        <v>36</v>
      </c>
      <c r="P8" s="128" t="s">
        <v>34</v>
      </c>
      <c r="Q8" s="129"/>
      <c r="R8" s="129"/>
      <c r="S8" s="130"/>
      <c r="T8" s="125" t="s">
        <v>35</v>
      </c>
      <c r="U8" s="125" t="s">
        <v>37</v>
      </c>
    </row>
    <row r="9" spans="1:21" ht="12" customHeight="1" thickBot="1" x14ac:dyDescent="0.25">
      <c r="A9" s="127"/>
      <c r="B9" s="13" t="s">
        <v>52</v>
      </c>
      <c r="C9" s="13" t="s">
        <v>0</v>
      </c>
      <c r="D9" s="13" t="s">
        <v>2</v>
      </c>
      <c r="E9" s="14" t="s">
        <v>3</v>
      </c>
      <c r="F9" s="127"/>
      <c r="G9" s="127"/>
      <c r="H9" s="127"/>
      <c r="I9" s="15" t="s">
        <v>52</v>
      </c>
      <c r="J9" s="15" t="s">
        <v>0</v>
      </c>
      <c r="K9" s="13" t="s">
        <v>2</v>
      </c>
      <c r="L9" s="14" t="s">
        <v>3</v>
      </c>
      <c r="M9" s="127"/>
      <c r="N9" s="127"/>
      <c r="O9" s="127"/>
      <c r="P9" s="15" t="s">
        <v>52</v>
      </c>
      <c r="Q9" s="15" t="s">
        <v>0</v>
      </c>
      <c r="R9" s="13" t="s">
        <v>2</v>
      </c>
      <c r="S9" s="14" t="s">
        <v>3</v>
      </c>
      <c r="T9" s="127"/>
      <c r="U9" s="126"/>
    </row>
    <row r="10" spans="1:21" ht="24" customHeight="1" x14ac:dyDescent="0.2">
      <c r="A10" s="97" t="s">
        <v>98</v>
      </c>
      <c r="B10" s="98"/>
      <c r="C10" s="98"/>
      <c r="D10" s="98"/>
      <c r="E10" s="98"/>
      <c r="F10" s="99">
        <f t="shared" ref="F10:F27" si="0">B10*0.5+C10*1+D10*2+E10*2.5</f>
        <v>0</v>
      </c>
      <c r="G10" s="32"/>
      <c r="H10" s="100" t="s">
        <v>27</v>
      </c>
      <c r="I10" s="98">
        <v>1</v>
      </c>
      <c r="J10" s="98">
        <v>6</v>
      </c>
      <c r="K10" s="98">
        <v>1</v>
      </c>
      <c r="L10" s="98">
        <v>17</v>
      </c>
      <c r="M10" s="99">
        <f t="shared" ref="M10:M27" si="1">I10*0.5+J10*1+K10*2+L10*2.5</f>
        <v>51</v>
      </c>
      <c r="N10" s="32">
        <f>F25+F26+F27+M10</f>
        <v>62</v>
      </c>
      <c r="O10" s="100" t="s">
        <v>108</v>
      </c>
      <c r="P10" s="98"/>
      <c r="Q10" s="98"/>
      <c r="R10" s="98"/>
      <c r="S10" s="98"/>
      <c r="T10" s="99">
        <f t="shared" ref="T10:T27" si="2">P10*0.5+Q10*1+R10*2+S10*2.5</f>
        <v>0</v>
      </c>
      <c r="U10" s="101">
        <f>M25+M26+M27+T10</f>
        <v>19.5</v>
      </c>
    </row>
    <row r="11" spans="1:21" ht="24" customHeight="1" x14ac:dyDescent="0.2">
      <c r="A11" s="102" t="s">
        <v>99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</v>
      </c>
      <c r="J11" s="41">
        <v>4</v>
      </c>
      <c r="K11" s="41">
        <v>0</v>
      </c>
      <c r="L11" s="41">
        <v>5</v>
      </c>
      <c r="M11" s="6">
        <f t="shared" si="1"/>
        <v>17</v>
      </c>
      <c r="N11" s="2">
        <f>F26+F27+M10+M11</f>
        <v>68</v>
      </c>
      <c r="O11" s="16" t="s">
        <v>109</v>
      </c>
      <c r="P11" s="41"/>
      <c r="Q11" s="41"/>
      <c r="R11" s="41"/>
      <c r="S11" s="41"/>
      <c r="T11" s="6">
        <f t="shared" si="2"/>
        <v>0</v>
      </c>
      <c r="U11" s="103">
        <f>M26+M27+T10+T11</f>
        <v>0</v>
      </c>
    </row>
    <row r="12" spans="1:21" ht="24" customHeight="1" x14ac:dyDescent="0.2">
      <c r="A12" s="102" t="s">
        <v>100</v>
      </c>
      <c r="B12" s="41">
        <v>0</v>
      </c>
      <c r="C12" s="41">
        <v>1</v>
      </c>
      <c r="D12" s="41">
        <v>0</v>
      </c>
      <c r="E12" s="41">
        <v>0</v>
      </c>
      <c r="F12" s="6">
        <f t="shared" si="0"/>
        <v>1</v>
      </c>
      <c r="G12" s="2"/>
      <c r="H12" s="16" t="s">
        <v>1</v>
      </c>
      <c r="I12" s="41">
        <v>0</v>
      </c>
      <c r="J12" s="41">
        <v>2</v>
      </c>
      <c r="K12" s="41">
        <v>0</v>
      </c>
      <c r="L12" s="41">
        <v>8</v>
      </c>
      <c r="M12" s="6">
        <f t="shared" si="1"/>
        <v>22</v>
      </c>
      <c r="N12" s="2">
        <f>F27+M10+M11+M12</f>
        <v>90</v>
      </c>
      <c r="O12" s="16" t="s">
        <v>43</v>
      </c>
      <c r="P12" s="41">
        <v>4</v>
      </c>
      <c r="Q12" s="41">
        <v>8</v>
      </c>
      <c r="R12" s="41">
        <v>0</v>
      </c>
      <c r="S12" s="41">
        <v>5</v>
      </c>
      <c r="T12" s="6">
        <f t="shared" si="2"/>
        <v>22.5</v>
      </c>
      <c r="U12" s="103">
        <f>M27+T10+T11+T12</f>
        <v>22.5</v>
      </c>
    </row>
    <row r="13" spans="1:21" ht="24" customHeight="1" x14ac:dyDescent="0.2">
      <c r="A13" s="102" t="s">
        <v>101</v>
      </c>
      <c r="B13" s="41">
        <v>4</v>
      </c>
      <c r="C13" s="41">
        <v>0</v>
      </c>
      <c r="D13" s="41">
        <v>3</v>
      </c>
      <c r="E13" s="41">
        <v>0</v>
      </c>
      <c r="F13" s="6">
        <f t="shared" si="0"/>
        <v>8</v>
      </c>
      <c r="G13" s="2">
        <f t="shared" ref="G13:G27" si="3">F10+F11+F12+F13</f>
        <v>9</v>
      </c>
      <c r="H13" s="16" t="s">
        <v>4</v>
      </c>
      <c r="I13" s="41">
        <v>0</v>
      </c>
      <c r="J13" s="41">
        <v>2</v>
      </c>
      <c r="K13" s="41">
        <v>0</v>
      </c>
      <c r="L13" s="41">
        <v>5</v>
      </c>
      <c r="M13" s="6">
        <f t="shared" si="1"/>
        <v>14.5</v>
      </c>
      <c r="N13" s="2">
        <f t="shared" ref="N13:N27" si="4">M10+M11+M12+M13</f>
        <v>104.5</v>
      </c>
      <c r="O13" s="16" t="s">
        <v>44</v>
      </c>
      <c r="P13" s="41">
        <v>0</v>
      </c>
      <c r="Q13" s="41">
        <v>2</v>
      </c>
      <c r="R13" s="41">
        <v>0</v>
      </c>
      <c r="S13" s="41">
        <v>2</v>
      </c>
      <c r="T13" s="6">
        <f t="shared" si="2"/>
        <v>7</v>
      </c>
      <c r="U13" s="103">
        <f t="shared" ref="U13:U27" si="5">T10+T11+T12+T13</f>
        <v>29.5</v>
      </c>
    </row>
    <row r="14" spans="1:21" ht="24" customHeight="1" x14ac:dyDescent="0.2">
      <c r="A14" s="102" t="s">
        <v>11</v>
      </c>
      <c r="B14" s="41">
        <v>1</v>
      </c>
      <c r="C14" s="41">
        <v>3</v>
      </c>
      <c r="D14" s="41">
        <v>2</v>
      </c>
      <c r="E14" s="41">
        <v>0</v>
      </c>
      <c r="F14" s="6">
        <f t="shared" si="0"/>
        <v>7.5</v>
      </c>
      <c r="G14" s="2">
        <f t="shared" si="3"/>
        <v>16.5</v>
      </c>
      <c r="H14" s="16" t="s">
        <v>5</v>
      </c>
      <c r="I14" s="41">
        <v>3</v>
      </c>
      <c r="J14" s="41">
        <v>4</v>
      </c>
      <c r="K14" s="41">
        <v>0</v>
      </c>
      <c r="L14" s="41">
        <v>5</v>
      </c>
      <c r="M14" s="6">
        <f t="shared" si="1"/>
        <v>18</v>
      </c>
      <c r="N14" s="2">
        <f t="shared" si="4"/>
        <v>71.5</v>
      </c>
      <c r="O14" s="16" t="s">
        <v>32</v>
      </c>
      <c r="P14" s="41">
        <v>3</v>
      </c>
      <c r="Q14" s="41">
        <v>1</v>
      </c>
      <c r="R14" s="41">
        <v>1</v>
      </c>
      <c r="S14" s="41">
        <v>2</v>
      </c>
      <c r="T14" s="6">
        <f t="shared" si="2"/>
        <v>9.5</v>
      </c>
      <c r="U14" s="103">
        <f t="shared" si="5"/>
        <v>39</v>
      </c>
    </row>
    <row r="15" spans="1:21" ht="24" customHeight="1" x14ac:dyDescent="0.2">
      <c r="A15" s="102" t="s">
        <v>14</v>
      </c>
      <c r="B15" s="41">
        <v>1</v>
      </c>
      <c r="C15" s="41">
        <v>1</v>
      </c>
      <c r="D15" s="41">
        <v>0</v>
      </c>
      <c r="E15" s="41">
        <v>0</v>
      </c>
      <c r="F15" s="6">
        <f t="shared" si="0"/>
        <v>1.5</v>
      </c>
      <c r="G15" s="2">
        <f t="shared" si="3"/>
        <v>18</v>
      </c>
      <c r="H15" s="16" t="s">
        <v>6</v>
      </c>
      <c r="I15" s="41">
        <v>2</v>
      </c>
      <c r="J15" s="41">
        <v>3</v>
      </c>
      <c r="K15" s="41">
        <v>0</v>
      </c>
      <c r="L15" s="41">
        <v>6</v>
      </c>
      <c r="M15" s="6">
        <f t="shared" si="1"/>
        <v>19</v>
      </c>
      <c r="N15" s="2">
        <f t="shared" si="4"/>
        <v>73.5</v>
      </c>
      <c r="O15" s="16" t="s">
        <v>33</v>
      </c>
      <c r="P15" s="41">
        <v>3</v>
      </c>
      <c r="Q15" s="41">
        <v>5</v>
      </c>
      <c r="R15" s="41">
        <v>0</v>
      </c>
      <c r="S15" s="41">
        <v>1</v>
      </c>
      <c r="T15" s="6">
        <f t="shared" si="2"/>
        <v>9</v>
      </c>
      <c r="U15" s="103">
        <f t="shared" si="5"/>
        <v>48</v>
      </c>
    </row>
    <row r="16" spans="1:21" ht="24" customHeight="1" x14ac:dyDescent="0.2">
      <c r="A16" s="102" t="s">
        <v>17</v>
      </c>
      <c r="B16" s="41">
        <v>2</v>
      </c>
      <c r="C16" s="41">
        <v>1</v>
      </c>
      <c r="D16" s="41">
        <v>0</v>
      </c>
      <c r="E16" s="41">
        <v>2</v>
      </c>
      <c r="F16" s="6">
        <f t="shared" si="0"/>
        <v>7</v>
      </c>
      <c r="G16" s="2">
        <f t="shared" si="3"/>
        <v>24</v>
      </c>
      <c r="H16" s="16" t="s">
        <v>7</v>
      </c>
      <c r="I16" s="41">
        <v>1</v>
      </c>
      <c r="J16" s="41">
        <v>2</v>
      </c>
      <c r="K16" s="41">
        <v>0</v>
      </c>
      <c r="L16" s="41">
        <v>7</v>
      </c>
      <c r="M16" s="6">
        <f t="shared" si="1"/>
        <v>20</v>
      </c>
      <c r="N16" s="2">
        <f t="shared" si="4"/>
        <v>71.5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03">
        <f t="shared" si="5"/>
        <v>25.5</v>
      </c>
    </row>
    <row r="17" spans="1:21" ht="24" customHeight="1" x14ac:dyDescent="0.2">
      <c r="A17" s="102" t="s">
        <v>19</v>
      </c>
      <c r="B17" s="41">
        <v>1</v>
      </c>
      <c r="C17" s="41">
        <v>2</v>
      </c>
      <c r="D17" s="41">
        <v>0</v>
      </c>
      <c r="E17" s="41">
        <v>0</v>
      </c>
      <c r="F17" s="6">
        <f t="shared" si="0"/>
        <v>2.5</v>
      </c>
      <c r="G17" s="2">
        <f t="shared" si="3"/>
        <v>18.5</v>
      </c>
      <c r="H17" s="16" t="s">
        <v>9</v>
      </c>
      <c r="I17" s="41">
        <v>2</v>
      </c>
      <c r="J17" s="41">
        <v>1</v>
      </c>
      <c r="K17" s="41">
        <v>0</v>
      </c>
      <c r="L17" s="41">
        <v>4</v>
      </c>
      <c r="M17" s="6">
        <f t="shared" si="1"/>
        <v>12</v>
      </c>
      <c r="N17" s="2">
        <f t="shared" si="4"/>
        <v>69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03">
        <f t="shared" si="5"/>
        <v>18.5</v>
      </c>
    </row>
    <row r="18" spans="1:21" ht="24" customHeight="1" x14ac:dyDescent="0.2">
      <c r="A18" s="102" t="s">
        <v>21</v>
      </c>
      <c r="B18" s="41">
        <v>0</v>
      </c>
      <c r="C18" s="41">
        <v>5</v>
      </c>
      <c r="D18" s="41">
        <v>0</v>
      </c>
      <c r="E18" s="41">
        <v>3</v>
      </c>
      <c r="F18" s="6">
        <f t="shared" si="0"/>
        <v>12.5</v>
      </c>
      <c r="G18" s="2">
        <f t="shared" si="3"/>
        <v>23.5</v>
      </c>
      <c r="H18" s="16" t="s">
        <v>12</v>
      </c>
      <c r="I18" s="41">
        <v>1</v>
      </c>
      <c r="J18" s="41">
        <v>2</v>
      </c>
      <c r="K18" s="41">
        <v>0</v>
      </c>
      <c r="L18" s="41">
        <v>5</v>
      </c>
      <c r="M18" s="6">
        <f t="shared" si="1"/>
        <v>15</v>
      </c>
      <c r="N18" s="2">
        <f t="shared" si="4"/>
        <v>66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03">
        <f t="shared" si="5"/>
        <v>9</v>
      </c>
    </row>
    <row r="19" spans="1:21" ht="24" customHeight="1" x14ac:dyDescent="0.2">
      <c r="A19" s="102" t="s">
        <v>23</v>
      </c>
      <c r="B19" s="41">
        <v>1</v>
      </c>
      <c r="C19" s="41">
        <v>4</v>
      </c>
      <c r="D19" s="41">
        <v>0</v>
      </c>
      <c r="E19" s="41">
        <v>5</v>
      </c>
      <c r="F19" s="6">
        <f t="shared" si="0"/>
        <v>17</v>
      </c>
      <c r="G19" s="2">
        <f t="shared" si="3"/>
        <v>39</v>
      </c>
      <c r="H19" s="16" t="s">
        <v>15</v>
      </c>
      <c r="I19" s="41">
        <v>2</v>
      </c>
      <c r="J19" s="41">
        <v>1</v>
      </c>
      <c r="K19" s="41">
        <v>0</v>
      </c>
      <c r="L19" s="41">
        <v>3</v>
      </c>
      <c r="M19" s="6">
        <f t="shared" si="1"/>
        <v>9.5</v>
      </c>
      <c r="N19" s="2">
        <f t="shared" si="4"/>
        <v>56.5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03">
        <f t="shared" si="5"/>
        <v>0</v>
      </c>
    </row>
    <row r="20" spans="1:21" ht="24" customHeight="1" x14ac:dyDescent="0.2">
      <c r="A20" s="102" t="s">
        <v>39</v>
      </c>
      <c r="B20" s="41">
        <v>5</v>
      </c>
      <c r="C20" s="41">
        <v>2</v>
      </c>
      <c r="D20" s="41">
        <v>0</v>
      </c>
      <c r="E20" s="41">
        <v>5</v>
      </c>
      <c r="F20" s="6">
        <f t="shared" si="0"/>
        <v>17</v>
      </c>
      <c r="G20" s="2">
        <f t="shared" si="3"/>
        <v>49</v>
      </c>
      <c r="H20" s="16" t="s">
        <v>18</v>
      </c>
      <c r="I20" s="41">
        <v>0</v>
      </c>
      <c r="J20" s="41">
        <v>0</v>
      </c>
      <c r="K20" s="41">
        <v>0</v>
      </c>
      <c r="L20" s="41">
        <v>3</v>
      </c>
      <c r="M20" s="6">
        <f t="shared" si="1"/>
        <v>7.5</v>
      </c>
      <c r="N20" s="2">
        <f t="shared" si="4"/>
        <v>44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03">
        <f t="shared" si="5"/>
        <v>0</v>
      </c>
    </row>
    <row r="21" spans="1:21" ht="24" customHeight="1" x14ac:dyDescent="0.2">
      <c r="A21" s="102" t="s">
        <v>40</v>
      </c>
      <c r="B21" s="41">
        <v>1</v>
      </c>
      <c r="C21" s="41">
        <v>1</v>
      </c>
      <c r="D21" s="41">
        <v>0</v>
      </c>
      <c r="E21" s="41">
        <v>1</v>
      </c>
      <c r="F21" s="6">
        <f t="shared" si="0"/>
        <v>4</v>
      </c>
      <c r="G21" s="2">
        <f t="shared" si="3"/>
        <v>50.5</v>
      </c>
      <c r="H21" s="16" t="s">
        <v>20</v>
      </c>
      <c r="I21" s="41">
        <v>1</v>
      </c>
      <c r="J21" s="41">
        <v>0</v>
      </c>
      <c r="K21" s="41">
        <v>0</v>
      </c>
      <c r="L21" s="41">
        <v>4</v>
      </c>
      <c r="M21" s="6">
        <f t="shared" si="1"/>
        <v>10.5</v>
      </c>
      <c r="N21" s="2">
        <f t="shared" si="4"/>
        <v>42.5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03">
        <f t="shared" si="5"/>
        <v>0</v>
      </c>
    </row>
    <row r="22" spans="1:21" ht="24" customHeight="1" x14ac:dyDescent="0.2">
      <c r="A22" s="102" t="s">
        <v>41</v>
      </c>
      <c r="B22" s="41">
        <v>2</v>
      </c>
      <c r="C22" s="41">
        <v>1</v>
      </c>
      <c r="D22" s="41">
        <v>0</v>
      </c>
      <c r="E22" s="41">
        <v>1</v>
      </c>
      <c r="F22" s="6">
        <f t="shared" si="0"/>
        <v>4.5</v>
      </c>
      <c r="G22" s="2">
        <f t="shared" si="3"/>
        <v>42.5</v>
      </c>
      <c r="H22" s="16" t="s">
        <v>22</v>
      </c>
      <c r="I22" s="41">
        <v>4</v>
      </c>
      <c r="J22" s="41">
        <v>1</v>
      </c>
      <c r="K22" s="41">
        <v>0</v>
      </c>
      <c r="L22" s="41">
        <v>6</v>
      </c>
      <c r="M22" s="6">
        <f t="shared" si="1"/>
        <v>18</v>
      </c>
      <c r="N22" s="2">
        <f t="shared" si="4"/>
        <v>45.5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03">
        <f t="shared" si="5"/>
        <v>0</v>
      </c>
    </row>
    <row r="23" spans="1:21" ht="24" customHeight="1" x14ac:dyDescent="0.2">
      <c r="A23" s="102" t="s">
        <v>42</v>
      </c>
      <c r="B23" s="41">
        <v>1</v>
      </c>
      <c r="C23" s="41">
        <v>2</v>
      </c>
      <c r="D23" s="41">
        <v>0</v>
      </c>
      <c r="E23" s="41">
        <v>2</v>
      </c>
      <c r="F23" s="6">
        <f t="shared" si="0"/>
        <v>7.5</v>
      </c>
      <c r="G23" s="2">
        <f t="shared" si="3"/>
        <v>33</v>
      </c>
      <c r="H23" s="16" t="s">
        <v>24</v>
      </c>
      <c r="I23" s="41">
        <v>1</v>
      </c>
      <c r="J23" s="41">
        <v>2</v>
      </c>
      <c r="K23" s="41">
        <v>0</v>
      </c>
      <c r="L23" s="41">
        <v>6</v>
      </c>
      <c r="M23" s="6">
        <f t="shared" si="1"/>
        <v>17.5</v>
      </c>
      <c r="N23" s="2">
        <f t="shared" si="4"/>
        <v>53.5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03">
        <f t="shared" si="5"/>
        <v>0</v>
      </c>
    </row>
    <row r="24" spans="1:21" ht="24" customHeight="1" x14ac:dyDescent="0.2">
      <c r="A24" s="102" t="s">
        <v>104</v>
      </c>
      <c r="B24" s="41">
        <v>0</v>
      </c>
      <c r="C24" s="41">
        <v>3</v>
      </c>
      <c r="D24" s="41">
        <v>0</v>
      </c>
      <c r="E24" s="41">
        <v>4</v>
      </c>
      <c r="F24" s="6">
        <f t="shared" si="0"/>
        <v>13</v>
      </c>
      <c r="G24" s="2">
        <f t="shared" si="3"/>
        <v>29</v>
      </c>
      <c r="H24" s="16" t="s">
        <v>25</v>
      </c>
      <c r="I24" s="41">
        <v>3</v>
      </c>
      <c r="J24" s="41">
        <v>2</v>
      </c>
      <c r="K24" s="41">
        <v>0</v>
      </c>
      <c r="L24" s="41">
        <v>6</v>
      </c>
      <c r="M24" s="6">
        <f t="shared" si="1"/>
        <v>18.5</v>
      </c>
      <c r="N24" s="2">
        <f t="shared" si="4"/>
        <v>64.5</v>
      </c>
      <c r="O24" s="16" t="s">
        <v>110</v>
      </c>
      <c r="P24" s="41"/>
      <c r="Q24" s="41"/>
      <c r="R24" s="41"/>
      <c r="S24" s="41"/>
      <c r="T24" s="6">
        <f t="shared" si="2"/>
        <v>0</v>
      </c>
      <c r="U24" s="103">
        <f t="shared" si="5"/>
        <v>0</v>
      </c>
    </row>
    <row r="25" spans="1:21" ht="24" customHeight="1" x14ac:dyDescent="0.2">
      <c r="A25" s="102" t="s">
        <v>105</v>
      </c>
      <c r="B25" s="41">
        <v>0</v>
      </c>
      <c r="C25" s="41">
        <v>1</v>
      </c>
      <c r="D25" s="41">
        <v>0</v>
      </c>
      <c r="E25" s="41">
        <v>4</v>
      </c>
      <c r="F25" s="6">
        <f t="shared" si="0"/>
        <v>11</v>
      </c>
      <c r="G25" s="2">
        <f t="shared" si="3"/>
        <v>36</v>
      </c>
      <c r="H25" s="16" t="s">
        <v>26</v>
      </c>
      <c r="I25" s="41">
        <v>0</v>
      </c>
      <c r="J25" s="41">
        <v>2</v>
      </c>
      <c r="K25" s="41">
        <v>0</v>
      </c>
      <c r="L25" s="41">
        <v>7</v>
      </c>
      <c r="M25" s="6">
        <f t="shared" si="1"/>
        <v>19.5</v>
      </c>
      <c r="N25" s="2">
        <f t="shared" si="4"/>
        <v>73.5</v>
      </c>
      <c r="O25" s="16" t="s">
        <v>111</v>
      </c>
      <c r="P25" s="41"/>
      <c r="Q25" s="41"/>
      <c r="R25" s="41"/>
      <c r="S25" s="41"/>
      <c r="T25" s="6">
        <f t="shared" si="2"/>
        <v>0</v>
      </c>
      <c r="U25" s="103">
        <f t="shared" si="5"/>
        <v>0</v>
      </c>
    </row>
    <row r="26" spans="1:21" ht="24" customHeight="1" x14ac:dyDescent="0.2">
      <c r="A26" s="102" t="s">
        <v>102</v>
      </c>
      <c r="B26" s="41"/>
      <c r="C26" s="41"/>
      <c r="D26" s="41"/>
      <c r="E26" s="41"/>
      <c r="F26" s="6">
        <f t="shared" si="0"/>
        <v>0</v>
      </c>
      <c r="G26" s="2">
        <f t="shared" si="3"/>
        <v>31.5</v>
      </c>
      <c r="H26" s="16" t="s">
        <v>106</v>
      </c>
      <c r="I26" s="41"/>
      <c r="J26" s="41"/>
      <c r="K26" s="41"/>
      <c r="L26" s="41"/>
      <c r="M26" s="6">
        <f t="shared" si="1"/>
        <v>0</v>
      </c>
      <c r="N26" s="2">
        <f t="shared" si="4"/>
        <v>55.5</v>
      </c>
      <c r="O26" s="16" t="s">
        <v>112</v>
      </c>
      <c r="P26" s="41"/>
      <c r="Q26" s="41"/>
      <c r="R26" s="41"/>
      <c r="S26" s="41"/>
      <c r="T26" s="6">
        <f t="shared" si="2"/>
        <v>0</v>
      </c>
      <c r="U26" s="103">
        <f t="shared" si="5"/>
        <v>0</v>
      </c>
    </row>
    <row r="27" spans="1:21" ht="24" customHeight="1" thickBot="1" x14ac:dyDescent="0.25">
      <c r="A27" s="104" t="s">
        <v>103</v>
      </c>
      <c r="B27" s="42"/>
      <c r="C27" s="42"/>
      <c r="D27" s="42"/>
      <c r="E27" s="42"/>
      <c r="F27" s="7">
        <f t="shared" si="0"/>
        <v>0</v>
      </c>
      <c r="G27" s="3">
        <f t="shared" si="3"/>
        <v>24</v>
      </c>
      <c r="H27" s="19" t="s">
        <v>107</v>
      </c>
      <c r="I27" s="42"/>
      <c r="J27" s="42"/>
      <c r="K27" s="42"/>
      <c r="L27" s="42"/>
      <c r="M27" s="7">
        <f t="shared" si="1"/>
        <v>0</v>
      </c>
      <c r="N27" s="3">
        <f t="shared" si="4"/>
        <v>38</v>
      </c>
      <c r="O27" s="19" t="s">
        <v>113</v>
      </c>
      <c r="P27" s="42"/>
      <c r="Q27" s="42"/>
      <c r="R27" s="42"/>
      <c r="S27" s="42"/>
      <c r="T27" s="7">
        <f t="shared" si="2"/>
        <v>0</v>
      </c>
      <c r="U27" s="105">
        <f t="shared" si="5"/>
        <v>0</v>
      </c>
    </row>
    <row r="28" spans="1:21" ht="15" customHeight="1" x14ac:dyDescent="0.2">
      <c r="A28" s="112" t="s">
        <v>47</v>
      </c>
      <c r="B28" s="113"/>
      <c r="C28" s="109" t="s">
        <v>50</v>
      </c>
      <c r="D28" s="110"/>
      <c r="E28" s="110"/>
      <c r="F28" s="111"/>
      <c r="G28" s="47">
        <f>MAX(G13:G27)</f>
        <v>50.5</v>
      </c>
      <c r="H28" s="112" t="s">
        <v>48</v>
      </c>
      <c r="I28" s="113"/>
      <c r="J28" s="109" t="s">
        <v>50</v>
      </c>
      <c r="K28" s="110"/>
      <c r="L28" s="110"/>
      <c r="M28" s="111"/>
      <c r="N28" s="47">
        <f>MAX(N10:N27)</f>
        <v>104.5</v>
      </c>
      <c r="O28" s="112" t="s">
        <v>49</v>
      </c>
      <c r="P28" s="113"/>
      <c r="Q28" s="109" t="s">
        <v>50</v>
      </c>
      <c r="R28" s="110"/>
      <c r="S28" s="110"/>
      <c r="T28" s="111"/>
      <c r="U28" s="47">
        <f>MAX(U10:U27)</f>
        <v>48</v>
      </c>
    </row>
    <row r="29" spans="1:21" ht="15" customHeight="1" x14ac:dyDescent="0.2">
      <c r="A29" s="114"/>
      <c r="B29" s="115"/>
      <c r="C29" s="45" t="s">
        <v>62</v>
      </c>
      <c r="D29" s="48"/>
      <c r="E29" s="48"/>
      <c r="F29" s="49" t="s">
        <v>125</v>
      </c>
      <c r="G29" s="50"/>
      <c r="H29" s="114"/>
      <c r="I29" s="115"/>
      <c r="J29" s="45" t="s">
        <v>62</v>
      </c>
      <c r="K29" s="48"/>
      <c r="L29" s="48"/>
      <c r="M29" s="49" t="s">
        <v>63</v>
      </c>
      <c r="N29" s="50"/>
      <c r="O29" s="114"/>
      <c r="P29" s="115"/>
      <c r="Q29" s="45" t="s">
        <v>62</v>
      </c>
      <c r="R29" s="48"/>
      <c r="S29" s="48"/>
      <c r="T29" s="49" t="s">
        <v>120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16" t="s">
        <v>51</v>
      </c>
      <c r="B31" s="116"/>
      <c r="C31" s="116"/>
      <c r="D31" s="116"/>
      <c r="E31" s="11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106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107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3" zoomScaleNormal="100" workbookViewId="0">
      <selection activeCell="V22" sqref="V2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20" t="s">
        <v>38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17" t="s">
        <v>54</v>
      </c>
      <c r="B4" s="117"/>
      <c r="C4" s="117"/>
      <c r="D4" s="24"/>
      <c r="E4" s="122" t="s">
        <v>60</v>
      </c>
      <c r="F4" s="122"/>
      <c r="G4" s="122"/>
      <c r="H4" s="12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18" t="s">
        <v>56</v>
      </c>
      <c r="B5" s="118"/>
      <c r="C5" s="118"/>
      <c r="D5" s="122" t="e">
        <f>#REF!</f>
        <v>#REF!</v>
      </c>
      <c r="E5" s="122"/>
      <c r="F5" s="122"/>
      <c r="G5" s="122"/>
      <c r="H5" s="122"/>
      <c r="I5" s="118" t="s">
        <v>53</v>
      </c>
      <c r="J5" s="118"/>
      <c r="K5" s="118"/>
      <c r="L5" s="123" t="e">
        <f>#REF!</f>
        <v>#REF!</v>
      </c>
      <c r="M5" s="123"/>
      <c r="N5" s="123"/>
      <c r="O5" s="10"/>
      <c r="P5" s="118" t="s">
        <v>57</v>
      </c>
      <c r="Q5" s="118"/>
      <c r="R5" s="118"/>
      <c r="S5" s="121" t="s">
        <v>61</v>
      </c>
      <c r="T5" s="121"/>
      <c r="U5" s="121"/>
    </row>
    <row r="6" spans="1:21" ht="12.75" customHeight="1" x14ac:dyDescent="0.2">
      <c r="A6" s="118" t="s">
        <v>55</v>
      </c>
      <c r="B6" s="118"/>
      <c r="C6" s="118"/>
      <c r="D6" s="119"/>
      <c r="E6" s="119"/>
      <c r="F6" s="119"/>
      <c r="G6" s="119"/>
      <c r="H6" s="119"/>
      <c r="I6" s="118" t="s">
        <v>59</v>
      </c>
      <c r="J6" s="118"/>
      <c r="K6" s="118"/>
      <c r="L6" s="124">
        <v>1</v>
      </c>
      <c r="M6" s="124"/>
      <c r="N6" s="124"/>
      <c r="O6" s="38"/>
      <c r="P6" s="118" t="s">
        <v>58</v>
      </c>
      <c r="Q6" s="118"/>
      <c r="R6" s="118"/>
      <c r="S6" s="132" t="e">
        <f>#REF!</f>
        <v>#REF!</v>
      </c>
      <c r="T6" s="132"/>
      <c r="U6" s="132"/>
    </row>
    <row r="7" spans="1:21" ht="11.25" customHeight="1" x14ac:dyDescent="0.2">
      <c r="A7" s="11"/>
      <c r="B7" s="9"/>
      <c r="C7" s="9"/>
      <c r="D7" s="9"/>
      <c r="E7" s="131"/>
      <c r="F7" s="131"/>
      <c r="G7" s="131"/>
      <c r="H7" s="131"/>
      <c r="I7" s="131"/>
      <c r="J7" s="131"/>
      <c r="K7" s="131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25" t="s">
        <v>36</v>
      </c>
      <c r="B8" s="128" t="s">
        <v>34</v>
      </c>
      <c r="C8" s="129"/>
      <c r="D8" s="129"/>
      <c r="E8" s="130"/>
      <c r="F8" s="125" t="s">
        <v>35</v>
      </c>
      <c r="G8" s="125" t="s">
        <v>37</v>
      </c>
      <c r="H8" s="125" t="s">
        <v>36</v>
      </c>
      <c r="I8" s="128" t="s">
        <v>34</v>
      </c>
      <c r="J8" s="129"/>
      <c r="K8" s="129"/>
      <c r="L8" s="130"/>
      <c r="M8" s="125" t="s">
        <v>35</v>
      </c>
      <c r="N8" s="125" t="s">
        <v>37</v>
      </c>
      <c r="O8" s="125" t="s">
        <v>36</v>
      </c>
      <c r="P8" s="128" t="s">
        <v>34</v>
      </c>
      <c r="Q8" s="129"/>
      <c r="R8" s="129"/>
      <c r="S8" s="130"/>
      <c r="T8" s="125" t="s">
        <v>35</v>
      </c>
      <c r="U8" s="125" t="s">
        <v>37</v>
      </c>
    </row>
    <row r="9" spans="1:21" ht="12" customHeight="1" x14ac:dyDescent="0.2">
      <c r="A9" s="143"/>
      <c r="B9" s="13" t="s">
        <v>52</v>
      </c>
      <c r="C9" s="13" t="s">
        <v>0</v>
      </c>
      <c r="D9" s="13" t="s">
        <v>2</v>
      </c>
      <c r="E9" s="14" t="s">
        <v>3</v>
      </c>
      <c r="F9" s="143"/>
      <c r="G9" s="143"/>
      <c r="H9" s="143"/>
      <c r="I9" s="15" t="s">
        <v>52</v>
      </c>
      <c r="J9" s="15" t="s">
        <v>0</v>
      </c>
      <c r="K9" s="13" t="s">
        <v>2</v>
      </c>
      <c r="L9" s="14" t="s">
        <v>3</v>
      </c>
      <c r="M9" s="143"/>
      <c r="N9" s="143"/>
      <c r="O9" s="143"/>
      <c r="P9" s="15" t="s">
        <v>52</v>
      </c>
      <c r="Q9" s="15" t="s">
        <v>0</v>
      </c>
      <c r="R9" s="13" t="s">
        <v>2</v>
      </c>
      <c r="S9" s="14" t="s">
        <v>3</v>
      </c>
      <c r="T9" s="143"/>
      <c r="U9" s="144"/>
    </row>
    <row r="10" spans="1:21" ht="24" customHeight="1" x14ac:dyDescent="0.2">
      <c r="A10" s="16" t="s">
        <v>98</v>
      </c>
      <c r="B10" s="41"/>
      <c r="C10" s="41"/>
      <c r="D10" s="41"/>
      <c r="E10" s="41"/>
      <c r="F10" s="6">
        <f t="shared" ref="F10:F27" si="0">B10*0.5+C10*1+D10*2+E10*2.5</f>
        <v>0</v>
      </c>
      <c r="G10" s="2"/>
      <c r="H10" s="17" t="s">
        <v>27</v>
      </c>
      <c r="I10" s="41">
        <f>'G-2'!I10+'G-4'!I10</f>
        <v>22</v>
      </c>
      <c r="J10" s="41">
        <f>'G-2'!J10+'G-4'!J10</f>
        <v>35</v>
      </c>
      <c r="K10" s="41">
        <f>'G-2'!K10+'G-4'!K10</f>
        <v>23</v>
      </c>
      <c r="L10" s="41">
        <f>'G-2'!L10+'G-4'!L10</f>
        <v>33</v>
      </c>
      <c r="M10" s="41">
        <f>'G-2'!M10+'G-4'!M10</f>
        <v>174.5</v>
      </c>
      <c r="N10" s="8">
        <f>F25+F26+F27+M10</f>
        <v>174.5</v>
      </c>
      <c r="O10" s="94" t="s">
        <v>108</v>
      </c>
      <c r="P10" s="41"/>
      <c r="Q10" s="41"/>
      <c r="R10" s="41"/>
      <c r="S10" s="41"/>
      <c r="T10" s="6">
        <f t="shared" ref="T10:T27" si="1">P10*0.5+Q10*1+R10*2+S10*2.5</f>
        <v>0</v>
      </c>
      <c r="U10" s="8">
        <f>M25+M26+M27+T10</f>
        <v>167.5</v>
      </c>
    </row>
    <row r="11" spans="1:21" ht="24" customHeight="1" x14ac:dyDescent="0.2">
      <c r="A11" s="16" t="s">
        <v>99</v>
      </c>
      <c r="B11" s="41"/>
      <c r="C11" s="41"/>
      <c r="D11" s="41"/>
      <c r="E11" s="41"/>
      <c r="F11" s="6">
        <f t="shared" si="0"/>
        <v>0</v>
      </c>
      <c r="G11" s="2"/>
      <c r="H11" s="17" t="s">
        <v>28</v>
      </c>
      <c r="I11" s="41">
        <f>'G-2'!I11+'G-4'!I11</f>
        <v>17</v>
      </c>
      <c r="J11" s="41">
        <f>'G-2'!J11+'G-4'!J11</f>
        <v>44</v>
      </c>
      <c r="K11" s="41">
        <f>'G-2'!K11+'G-4'!K11</f>
        <v>16</v>
      </c>
      <c r="L11" s="41">
        <f>'G-2'!L11+'G-4'!L11</f>
        <v>32</v>
      </c>
      <c r="M11" s="41">
        <f>'G-2'!M11+'G-4'!M11</f>
        <v>164.5</v>
      </c>
      <c r="N11" s="8">
        <f>F26+F27+M10+M11</f>
        <v>339</v>
      </c>
      <c r="O11" s="16" t="s">
        <v>109</v>
      </c>
      <c r="P11" s="41"/>
      <c r="Q11" s="41"/>
      <c r="R11" s="41"/>
      <c r="S11" s="41"/>
      <c r="T11" s="6">
        <f t="shared" si="1"/>
        <v>0</v>
      </c>
      <c r="U11" s="8">
        <f>M26+M27+T10+T11</f>
        <v>0</v>
      </c>
    </row>
    <row r="12" spans="1:21" ht="24" customHeight="1" x14ac:dyDescent="0.2">
      <c r="A12" s="16" t="s">
        <v>100</v>
      </c>
      <c r="B12" s="41">
        <f>'G-2'!B14+'G-4'!B14</f>
        <v>33</v>
      </c>
      <c r="C12" s="41">
        <f>'G-2'!C14+'G-4'!C14</f>
        <v>71</v>
      </c>
      <c r="D12" s="41">
        <f>'G-2'!D14+'G-4'!D14</f>
        <v>19</v>
      </c>
      <c r="E12" s="41">
        <f>'G-2'!E14+'G-4'!E14</f>
        <v>8</v>
      </c>
      <c r="F12" s="6">
        <f t="shared" si="0"/>
        <v>145.5</v>
      </c>
      <c r="G12" s="2"/>
      <c r="H12" s="17" t="s">
        <v>1</v>
      </c>
      <c r="I12" s="41">
        <f>'G-2'!I12+'G-4'!I12</f>
        <v>28</v>
      </c>
      <c r="J12" s="41">
        <f>'G-2'!J12+'G-4'!J12</f>
        <v>33</v>
      </c>
      <c r="K12" s="41">
        <f>'G-2'!K12+'G-4'!K12</f>
        <v>15</v>
      </c>
      <c r="L12" s="41">
        <f>'G-2'!L12+'G-4'!L12</f>
        <v>35</v>
      </c>
      <c r="M12" s="41">
        <f>'G-2'!M12+'G-4'!M12</f>
        <v>164.5</v>
      </c>
      <c r="N12" s="2">
        <f>F27+M10+M11+M12</f>
        <v>503.5</v>
      </c>
      <c r="O12" s="17" t="s">
        <v>43</v>
      </c>
      <c r="P12" s="41">
        <f>'G-2'!P12+'G-4'!P12</f>
        <v>34</v>
      </c>
      <c r="Q12" s="41">
        <f>'G-2'!Q12+'G-4'!Q12</f>
        <v>49</v>
      </c>
      <c r="R12" s="41">
        <f>'G-2'!R12+'G-4'!R12</f>
        <v>27</v>
      </c>
      <c r="S12" s="41">
        <f>'G-2'!S12+'G-4'!S12</f>
        <v>39</v>
      </c>
      <c r="T12" s="6">
        <f t="shared" si="1"/>
        <v>217.5</v>
      </c>
      <c r="U12" s="2">
        <f>M27+T10+T11+T12</f>
        <v>217.5</v>
      </c>
    </row>
    <row r="13" spans="1:21" ht="24" customHeight="1" x14ac:dyDescent="0.2">
      <c r="A13" s="16" t="s">
        <v>101</v>
      </c>
      <c r="B13" s="41">
        <f>'G-2'!B15+'G-4'!B15</f>
        <v>39</v>
      </c>
      <c r="C13" s="41">
        <f>'G-2'!C15+'G-4'!C15</f>
        <v>46</v>
      </c>
      <c r="D13" s="41">
        <f>'G-2'!D15+'G-4'!D15</f>
        <v>15</v>
      </c>
      <c r="E13" s="41">
        <f>'G-2'!E15+'G-4'!E15</f>
        <v>13</v>
      </c>
      <c r="F13" s="6">
        <f t="shared" si="0"/>
        <v>128</v>
      </c>
      <c r="G13" s="2">
        <f t="shared" ref="G13:G27" si="2">F10+F11+F12+F13</f>
        <v>273.5</v>
      </c>
      <c r="H13" s="17" t="s">
        <v>4</v>
      </c>
      <c r="I13" s="41">
        <f>'G-2'!I13+'G-4'!I13</f>
        <v>26</v>
      </c>
      <c r="J13" s="41">
        <f>'G-2'!J13+'G-4'!J13</f>
        <v>37</v>
      </c>
      <c r="K13" s="41">
        <f>'G-2'!K13+'G-4'!K13</f>
        <v>17</v>
      </c>
      <c r="L13" s="41">
        <f>'G-2'!L13+'G-4'!L13</f>
        <v>28</v>
      </c>
      <c r="M13" s="41">
        <f>'G-2'!M13+'G-4'!M13</f>
        <v>154</v>
      </c>
      <c r="N13" s="2">
        <f t="shared" ref="N13:N27" si="3">M10+M11+M12+M13</f>
        <v>657.5</v>
      </c>
      <c r="O13" s="17" t="s">
        <v>44</v>
      </c>
      <c r="P13" s="41">
        <f>'G-2'!P13+'G-4'!P13</f>
        <v>40</v>
      </c>
      <c r="Q13" s="41">
        <f>'G-2'!Q13+'G-4'!Q13</f>
        <v>47</v>
      </c>
      <c r="R13" s="41">
        <f>'G-2'!R13+'G-4'!R13</f>
        <v>20</v>
      </c>
      <c r="S13" s="41">
        <f>'G-2'!S13+'G-4'!S13</f>
        <v>26</v>
      </c>
      <c r="T13" s="6">
        <f t="shared" si="1"/>
        <v>172</v>
      </c>
      <c r="U13" s="2">
        <f t="shared" ref="U13:U27" si="4">T10+T11+T12+T13</f>
        <v>389.5</v>
      </c>
    </row>
    <row r="14" spans="1:21" ht="24" customHeight="1" x14ac:dyDescent="0.2">
      <c r="A14" s="16" t="s">
        <v>11</v>
      </c>
      <c r="B14" s="41">
        <f>'G-2'!B16+'G-4'!B16</f>
        <v>26</v>
      </c>
      <c r="C14" s="41">
        <f>'G-2'!C16+'G-4'!C16</f>
        <v>34</v>
      </c>
      <c r="D14" s="41">
        <f>'G-2'!D16+'G-4'!D16</f>
        <v>23</v>
      </c>
      <c r="E14" s="41">
        <f>'G-2'!E16+'G-4'!E16</f>
        <v>14</v>
      </c>
      <c r="F14" s="6">
        <f t="shared" si="0"/>
        <v>128</v>
      </c>
      <c r="G14" s="2">
        <f t="shared" si="2"/>
        <v>401.5</v>
      </c>
      <c r="H14" s="17" t="s">
        <v>5</v>
      </c>
      <c r="I14" s="41">
        <f>'G-2'!I14+'G-4'!I14</f>
        <v>32</v>
      </c>
      <c r="J14" s="41">
        <f>'G-2'!J14+'G-4'!J14</f>
        <v>57</v>
      </c>
      <c r="K14" s="41">
        <f>'G-2'!K14+'G-4'!K14</f>
        <v>14</v>
      </c>
      <c r="L14" s="41">
        <f>'G-2'!L14+'G-4'!L14</f>
        <v>29</v>
      </c>
      <c r="M14" s="41">
        <f>'G-2'!M14+'G-4'!M14</f>
        <v>173.5</v>
      </c>
      <c r="N14" s="2">
        <f t="shared" si="3"/>
        <v>656.5</v>
      </c>
      <c r="O14" s="17" t="s">
        <v>32</v>
      </c>
      <c r="P14" s="41">
        <f>'G-2'!P14+'G-4'!P14</f>
        <v>51</v>
      </c>
      <c r="Q14" s="41">
        <f>'G-2'!Q14+'G-4'!Q14</f>
        <v>50</v>
      </c>
      <c r="R14" s="41">
        <f>'G-2'!R14+'G-4'!R14</f>
        <v>29</v>
      </c>
      <c r="S14" s="41">
        <f>'G-2'!S14+'G-4'!S14</f>
        <v>35</v>
      </c>
      <c r="T14" s="6">
        <f t="shared" si="1"/>
        <v>221</v>
      </c>
      <c r="U14" s="2">
        <f t="shared" si="4"/>
        <v>610.5</v>
      </c>
    </row>
    <row r="15" spans="1:21" ht="24" customHeight="1" x14ac:dyDescent="0.2">
      <c r="A15" s="16" t="s">
        <v>14</v>
      </c>
      <c r="B15" s="41">
        <f>'G-2'!B17+'G-4'!B17</f>
        <v>9</v>
      </c>
      <c r="C15" s="41">
        <f>'G-2'!C17+'G-4'!C17</f>
        <v>36</v>
      </c>
      <c r="D15" s="41">
        <f>'G-2'!D17+'G-4'!D17</f>
        <v>19</v>
      </c>
      <c r="E15" s="41">
        <f>'G-2'!E17+'G-4'!E17</f>
        <v>16</v>
      </c>
      <c r="F15" s="6">
        <f t="shared" si="0"/>
        <v>118.5</v>
      </c>
      <c r="G15" s="2">
        <f t="shared" si="2"/>
        <v>520</v>
      </c>
      <c r="H15" s="17" t="s">
        <v>6</v>
      </c>
      <c r="I15" s="41">
        <f>'G-2'!I15+'G-4'!I15</f>
        <v>26</v>
      </c>
      <c r="J15" s="41">
        <f>'G-2'!J15+'G-4'!J15</f>
        <v>32</v>
      </c>
      <c r="K15" s="41">
        <f>'G-2'!K15+'G-4'!K15</f>
        <v>15</v>
      </c>
      <c r="L15" s="41">
        <f>'G-2'!L15+'G-4'!L15</f>
        <v>29</v>
      </c>
      <c r="M15" s="41">
        <f>'G-2'!M15+'G-4'!M15</f>
        <v>147.5</v>
      </c>
      <c r="N15" s="2">
        <f t="shared" si="3"/>
        <v>639.5</v>
      </c>
      <c r="O15" s="17" t="s">
        <v>33</v>
      </c>
      <c r="P15" s="41">
        <f>'G-2'!P15+'G-4'!P15</f>
        <v>36</v>
      </c>
      <c r="Q15" s="41">
        <f>'G-2'!Q15+'G-4'!Q15</f>
        <v>53</v>
      </c>
      <c r="R15" s="41">
        <f>'G-2'!R15+'G-4'!R15</f>
        <v>28</v>
      </c>
      <c r="S15" s="41">
        <f>'G-2'!S15+'G-4'!S15</f>
        <v>30</v>
      </c>
      <c r="T15" s="6">
        <f t="shared" si="1"/>
        <v>202</v>
      </c>
      <c r="U15" s="2">
        <f t="shared" si="4"/>
        <v>812.5</v>
      </c>
    </row>
    <row r="16" spans="1:21" ht="24" customHeight="1" x14ac:dyDescent="0.2">
      <c r="A16" s="16" t="s">
        <v>17</v>
      </c>
      <c r="B16" s="41">
        <f>'G-2'!B18+'G-4'!B18</f>
        <v>4</v>
      </c>
      <c r="C16" s="41">
        <f>'G-2'!C18+'G-4'!C18</f>
        <v>37</v>
      </c>
      <c r="D16" s="41">
        <f>'G-2'!D18+'G-4'!D18</f>
        <v>22</v>
      </c>
      <c r="E16" s="41">
        <f>'G-2'!E18+'G-4'!E18</f>
        <v>19</v>
      </c>
      <c r="F16" s="6">
        <f t="shared" si="0"/>
        <v>130.5</v>
      </c>
      <c r="G16" s="2">
        <f t="shared" si="2"/>
        <v>505</v>
      </c>
      <c r="H16" s="17" t="s">
        <v>7</v>
      </c>
      <c r="I16" s="41">
        <f>'G-2'!I16+'G-4'!I16</f>
        <v>22</v>
      </c>
      <c r="J16" s="41">
        <f>'G-2'!J16+'G-4'!J16</f>
        <v>39</v>
      </c>
      <c r="K16" s="41">
        <f>'G-2'!K16+'G-4'!K16</f>
        <v>19</v>
      </c>
      <c r="L16" s="41">
        <f>'G-2'!L16+'G-4'!L16</f>
        <v>29</v>
      </c>
      <c r="M16" s="41">
        <f>'G-2'!M16+'G-4'!M16</f>
        <v>160.5</v>
      </c>
      <c r="N16" s="2">
        <f t="shared" si="3"/>
        <v>635.5</v>
      </c>
      <c r="O16" s="17" t="s">
        <v>29</v>
      </c>
      <c r="P16" s="41"/>
      <c r="Q16" s="41"/>
      <c r="R16" s="41"/>
      <c r="S16" s="41"/>
      <c r="T16" s="6">
        <f t="shared" si="1"/>
        <v>0</v>
      </c>
      <c r="U16" s="2">
        <f t="shared" si="4"/>
        <v>595</v>
      </c>
    </row>
    <row r="17" spans="1:21" ht="24" customHeight="1" x14ac:dyDescent="0.2">
      <c r="A17" s="16" t="s">
        <v>19</v>
      </c>
      <c r="B17" s="41">
        <f>'G-2'!B19+'G-4'!B19</f>
        <v>7</v>
      </c>
      <c r="C17" s="41">
        <f>'G-2'!C19+'G-4'!C19</f>
        <v>34</v>
      </c>
      <c r="D17" s="41">
        <f>'G-2'!D19+'G-4'!D19</f>
        <v>19</v>
      </c>
      <c r="E17" s="41">
        <f>'G-2'!E19+'G-4'!E19</f>
        <v>16</v>
      </c>
      <c r="F17" s="6">
        <f t="shared" si="0"/>
        <v>115.5</v>
      </c>
      <c r="G17" s="2">
        <f t="shared" si="2"/>
        <v>492.5</v>
      </c>
      <c r="H17" s="17" t="s">
        <v>9</v>
      </c>
      <c r="I17" s="41">
        <f>'G-2'!I17+'G-4'!I17</f>
        <v>14</v>
      </c>
      <c r="J17" s="41">
        <f>'G-2'!J17+'G-4'!J17</f>
        <v>32</v>
      </c>
      <c r="K17" s="41">
        <f>'G-2'!K17+'G-4'!K17</f>
        <v>14</v>
      </c>
      <c r="L17" s="41">
        <f>'G-2'!L17+'G-4'!L17</f>
        <v>14</v>
      </c>
      <c r="M17" s="41">
        <f>'G-2'!M17+'G-4'!M17</f>
        <v>102</v>
      </c>
      <c r="N17" s="2">
        <f t="shared" si="3"/>
        <v>583.5</v>
      </c>
      <c r="O17" s="16" t="s">
        <v>30</v>
      </c>
      <c r="P17" s="41"/>
      <c r="Q17" s="41"/>
      <c r="R17" s="41"/>
      <c r="S17" s="41"/>
      <c r="T17" s="6">
        <f t="shared" si="1"/>
        <v>0</v>
      </c>
      <c r="U17" s="2">
        <f>T14+T15+T16+T17</f>
        <v>423</v>
      </c>
    </row>
    <row r="18" spans="1:21" ht="24" customHeight="1" x14ac:dyDescent="0.2">
      <c r="A18" s="16" t="s">
        <v>21</v>
      </c>
      <c r="B18" s="41">
        <f>'G-2'!B20+'G-4'!B20</f>
        <v>22</v>
      </c>
      <c r="C18" s="41">
        <f>'G-2'!C20+'G-4'!C20</f>
        <v>20</v>
      </c>
      <c r="D18" s="41">
        <f>'G-2'!D20+'G-4'!D20</f>
        <v>12</v>
      </c>
      <c r="E18" s="41">
        <f>'G-2'!E20+'G-4'!E20</f>
        <v>16</v>
      </c>
      <c r="F18" s="6">
        <f t="shared" si="0"/>
        <v>95</v>
      </c>
      <c r="G18" s="2">
        <f t="shared" si="2"/>
        <v>459.5</v>
      </c>
      <c r="H18" s="17" t="s">
        <v>12</v>
      </c>
      <c r="I18" s="41">
        <f>'G-2'!I18+'G-4'!I18</f>
        <v>17</v>
      </c>
      <c r="J18" s="41">
        <f>'G-2'!J18+'G-4'!J18</f>
        <v>37</v>
      </c>
      <c r="K18" s="41">
        <f>'G-2'!K18+'G-4'!K18</f>
        <v>16</v>
      </c>
      <c r="L18" s="41">
        <f>'G-2'!L18+'G-4'!L18</f>
        <v>20</v>
      </c>
      <c r="M18" s="41">
        <f>'G-2'!M18+'G-4'!M18</f>
        <v>127.5</v>
      </c>
      <c r="N18" s="2">
        <f t="shared" si="3"/>
        <v>537.5</v>
      </c>
      <c r="O18" s="17" t="s">
        <v>8</v>
      </c>
      <c r="P18" s="41"/>
      <c r="Q18" s="41"/>
      <c r="R18" s="41"/>
      <c r="S18" s="41"/>
      <c r="T18" s="6">
        <f t="shared" si="1"/>
        <v>0</v>
      </c>
      <c r="U18" s="2">
        <f t="shared" si="4"/>
        <v>202</v>
      </c>
    </row>
    <row r="19" spans="1:21" ht="24" customHeight="1" x14ac:dyDescent="0.2">
      <c r="A19" s="16" t="s">
        <v>23</v>
      </c>
      <c r="B19" s="41">
        <f>'G-2'!B21+'G-4'!B21</f>
        <v>19</v>
      </c>
      <c r="C19" s="41">
        <f>'G-2'!C21+'G-4'!C21</f>
        <v>33</v>
      </c>
      <c r="D19" s="41">
        <f>'G-2'!D21+'G-4'!D21</f>
        <v>21</v>
      </c>
      <c r="E19" s="41">
        <f>'G-2'!E21+'G-4'!E21</f>
        <v>14</v>
      </c>
      <c r="F19" s="6">
        <f t="shared" si="0"/>
        <v>119.5</v>
      </c>
      <c r="G19" s="2">
        <f t="shared" si="2"/>
        <v>460.5</v>
      </c>
      <c r="H19" s="17" t="s">
        <v>15</v>
      </c>
      <c r="I19" s="41">
        <f>'G-2'!I19+'G-4'!I19</f>
        <v>14</v>
      </c>
      <c r="J19" s="41">
        <f>'G-2'!J19+'G-4'!J19</f>
        <v>33</v>
      </c>
      <c r="K19" s="41">
        <f>'G-2'!K19+'G-4'!K19</f>
        <v>13</v>
      </c>
      <c r="L19" s="41">
        <f>'G-2'!L19+'G-4'!L19</f>
        <v>19</v>
      </c>
      <c r="M19" s="41">
        <f>'G-2'!M19+'G-4'!M19</f>
        <v>113.5</v>
      </c>
      <c r="N19" s="2">
        <f t="shared" si="3"/>
        <v>503.5</v>
      </c>
      <c r="O19" s="17" t="s">
        <v>10</v>
      </c>
      <c r="P19" s="41"/>
      <c r="Q19" s="41"/>
      <c r="R19" s="41"/>
      <c r="S19" s="41"/>
      <c r="T19" s="6">
        <f t="shared" si="1"/>
        <v>0</v>
      </c>
      <c r="U19" s="2">
        <f t="shared" si="4"/>
        <v>0</v>
      </c>
    </row>
    <row r="20" spans="1:21" ht="24" customHeight="1" x14ac:dyDescent="0.2">
      <c r="A20" s="16" t="s">
        <v>39</v>
      </c>
      <c r="B20" s="41">
        <f>'G-2'!B22+'G-4'!B22</f>
        <v>19</v>
      </c>
      <c r="C20" s="41">
        <f>'G-2'!C22+'G-4'!C22</f>
        <v>31</v>
      </c>
      <c r="D20" s="41">
        <f>'G-2'!D22+'G-4'!D22</f>
        <v>13</v>
      </c>
      <c r="E20" s="41">
        <f>'G-2'!E22+'G-4'!E22</f>
        <v>17</v>
      </c>
      <c r="F20" s="6">
        <f t="shared" si="0"/>
        <v>109</v>
      </c>
      <c r="G20" s="2">
        <f t="shared" si="2"/>
        <v>439</v>
      </c>
      <c r="H20" s="17" t="s">
        <v>18</v>
      </c>
      <c r="I20" s="41">
        <f>'G-2'!I20+'G-4'!I20</f>
        <v>10</v>
      </c>
      <c r="J20" s="41">
        <f>'G-2'!J20+'G-4'!J20</f>
        <v>31</v>
      </c>
      <c r="K20" s="41">
        <f>'G-2'!K20+'G-4'!K20</f>
        <v>16</v>
      </c>
      <c r="L20" s="41">
        <f>'G-2'!L20+'G-4'!L20</f>
        <v>32</v>
      </c>
      <c r="M20" s="41">
        <f>'G-2'!M20+'G-4'!M20</f>
        <v>148</v>
      </c>
      <c r="N20" s="2">
        <f t="shared" si="3"/>
        <v>491</v>
      </c>
      <c r="O20" s="17" t="s">
        <v>13</v>
      </c>
      <c r="P20" s="41"/>
      <c r="Q20" s="41"/>
      <c r="R20" s="41"/>
      <c r="S20" s="41"/>
      <c r="T20" s="6">
        <f t="shared" si="1"/>
        <v>0</v>
      </c>
      <c r="U20" s="2">
        <f t="shared" si="4"/>
        <v>0</v>
      </c>
    </row>
    <row r="21" spans="1:21" ht="24" customHeight="1" x14ac:dyDescent="0.2">
      <c r="A21" s="16" t="s">
        <v>40</v>
      </c>
      <c r="B21" s="41">
        <f>'G-2'!B23+'G-4'!B23</f>
        <v>21</v>
      </c>
      <c r="C21" s="41">
        <f>'G-2'!C23+'G-4'!C23</f>
        <v>28</v>
      </c>
      <c r="D21" s="41">
        <f>'G-2'!D23+'G-4'!D23</f>
        <v>25</v>
      </c>
      <c r="E21" s="41">
        <f>'G-2'!E23+'G-4'!E23</f>
        <v>17</v>
      </c>
      <c r="F21" s="6">
        <f t="shared" si="0"/>
        <v>131</v>
      </c>
      <c r="G21" s="2">
        <f t="shared" si="2"/>
        <v>454.5</v>
      </c>
      <c r="H21" s="17" t="s">
        <v>20</v>
      </c>
      <c r="I21" s="41">
        <f>'G-2'!I21+'G-4'!I21</f>
        <v>20</v>
      </c>
      <c r="J21" s="41">
        <f>'G-2'!J21+'G-4'!J21</f>
        <v>38</v>
      </c>
      <c r="K21" s="41">
        <f>'G-2'!K21+'G-4'!K21</f>
        <v>19</v>
      </c>
      <c r="L21" s="41">
        <f>'G-2'!L21+'G-4'!L21</f>
        <v>30</v>
      </c>
      <c r="M21" s="41">
        <f>'G-2'!M21+'G-4'!M21</f>
        <v>161</v>
      </c>
      <c r="N21" s="2">
        <f t="shared" si="3"/>
        <v>550</v>
      </c>
      <c r="O21" s="17" t="s">
        <v>16</v>
      </c>
      <c r="P21" s="41"/>
      <c r="Q21" s="41"/>
      <c r="R21" s="41"/>
      <c r="S21" s="41"/>
      <c r="T21" s="6">
        <f t="shared" si="1"/>
        <v>0</v>
      </c>
      <c r="U21" s="2">
        <f t="shared" si="4"/>
        <v>0</v>
      </c>
    </row>
    <row r="22" spans="1:21" ht="24" customHeight="1" x14ac:dyDescent="0.2">
      <c r="A22" s="16" t="s">
        <v>41</v>
      </c>
      <c r="B22" s="41">
        <f>'G-2'!B24+'G-4'!B24</f>
        <v>14</v>
      </c>
      <c r="C22" s="41">
        <f>'G-2'!C24+'G-4'!C24</f>
        <v>39</v>
      </c>
      <c r="D22" s="41">
        <f>'G-2'!D24+'G-4'!D24</f>
        <v>19</v>
      </c>
      <c r="E22" s="41">
        <f>'G-2'!E24+'G-4'!E24</f>
        <v>23</v>
      </c>
      <c r="F22" s="6">
        <f t="shared" si="0"/>
        <v>141.5</v>
      </c>
      <c r="G22" s="2">
        <f t="shared" si="2"/>
        <v>501</v>
      </c>
      <c r="H22" s="18" t="s">
        <v>22</v>
      </c>
      <c r="I22" s="41">
        <f>'G-2'!I22+'G-4'!I22</f>
        <v>26</v>
      </c>
      <c r="J22" s="41">
        <f>'G-2'!J22+'G-4'!J22</f>
        <v>27</v>
      </c>
      <c r="K22" s="41">
        <f>'G-2'!K22+'G-4'!K22</f>
        <v>19</v>
      </c>
      <c r="L22" s="41">
        <f>'G-2'!L22+'G-4'!L22</f>
        <v>30</v>
      </c>
      <c r="M22" s="41">
        <f>'G-2'!M22+'G-4'!M22</f>
        <v>153</v>
      </c>
      <c r="N22" s="2">
        <f t="shared" si="3"/>
        <v>575.5</v>
      </c>
      <c r="O22" s="17" t="s">
        <v>45</v>
      </c>
      <c r="P22" s="41"/>
      <c r="Q22" s="41"/>
      <c r="R22" s="41"/>
      <c r="S22" s="41"/>
      <c r="T22" s="6">
        <f t="shared" si="1"/>
        <v>0</v>
      </c>
      <c r="U22" s="2">
        <f t="shared" si="4"/>
        <v>0</v>
      </c>
    </row>
    <row r="23" spans="1:21" ht="24" customHeight="1" x14ac:dyDescent="0.2">
      <c r="A23" s="94" t="s">
        <v>42</v>
      </c>
      <c r="B23" s="41">
        <f>'G-2'!B25+'G-4'!B25</f>
        <v>15</v>
      </c>
      <c r="C23" s="41">
        <f>'G-2'!C25+'G-4'!C25</f>
        <v>34</v>
      </c>
      <c r="D23" s="41">
        <f>'G-2'!D25+'G-4'!D25</f>
        <v>13</v>
      </c>
      <c r="E23" s="41">
        <f>'G-2'!E25+'G-4'!E25</f>
        <v>19</v>
      </c>
      <c r="F23" s="6">
        <f t="shared" si="0"/>
        <v>115</v>
      </c>
      <c r="G23" s="2">
        <f t="shared" si="2"/>
        <v>496.5</v>
      </c>
      <c r="H23" s="17" t="s">
        <v>24</v>
      </c>
      <c r="I23" s="41">
        <f>'G-2'!I23+'G-4'!I23</f>
        <v>20</v>
      </c>
      <c r="J23" s="41">
        <f>'G-2'!J23+'G-4'!J23</f>
        <v>29</v>
      </c>
      <c r="K23" s="41">
        <f>'G-2'!K23+'G-4'!K23</f>
        <v>23</v>
      </c>
      <c r="L23" s="41">
        <f>'G-2'!L23+'G-4'!L23</f>
        <v>25</v>
      </c>
      <c r="M23" s="41">
        <f>'G-2'!M23+'G-4'!M23</f>
        <v>147.5</v>
      </c>
      <c r="N23" s="2">
        <f t="shared" si="3"/>
        <v>609.5</v>
      </c>
      <c r="O23" s="94" t="s">
        <v>46</v>
      </c>
      <c r="P23" s="41"/>
      <c r="Q23" s="41"/>
      <c r="R23" s="41"/>
      <c r="S23" s="41"/>
      <c r="T23" s="6">
        <f t="shared" si="1"/>
        <v>0</v>
      </c>
      <c r="U23" s="2">
        <f t="shared" si="4"/>
        <v>0</v>
      </c>
    </row>
    <row r="24" spans="1:21" ht="24" customHeight="1" x14ac:dyDescent="0.2">
      <c r="A24" s="16" t="s">
        <v>104</v>
      </c>
      <c r="B24" s="41">
        <f>'G-2'!B26+'G-4'!B26</f>
        <v>0</v>
      </c>
      <c r="C24" s="41">
        <f>'G-2'!C26+'G-4'!C26</f>
        <v>0</v>
      </c>
      <c r="D24" s="41">
        <f>'G-2'!D26+'G-4'!D26</f>
        <v>0</v>
      </c>
      <c r="E24" s="41">
        <f>'G-2'!E26+'G-4'!E26</f>
        <v>0</v>
      </c>
      <c r="F24" s="6">
        <f t="shared" si="0"/>
        <v>0</v>
      </c>
      <c r="G24" s="2">
        <f t="shared" si="2"/>
        <v>387.5</v>
      </c>
      <c r="H24" s="18" t="s">
        <v>25</v>
      </c>
      <c r="I24" s="41">
        <f>'G-2'!I24+'G-4'!I24</f>
        <v>38</v>
      </c>
      <c r="J24" s="41">
        <f>'G-2'!J24+'G-4'!J24</f>
        <v>37</v>
      </c>
      <c r="K24" s="41">
        <f>'G-2'!K24+'G-4'!K24</f>
        <v>17</v>
      </c>
      <c r="L24" s="41">
        <f>'G-2'!L24+'G-4'!L24</f>
        <v>25</v>
      </c>
      <c r="M24" s="41">
        <f>'G-2'!M24+'G-4'!M24</f>
        <v>152.5</v>
      </c>
      <c r="N24" s="2">
        <f>M21+M22+M23+M24</f>
        <v>614</v>
      </c>
      <c r="O24" s="16" t="s">
        <v>110</v>
      </c>
      <c r="P24" s="41"/>
      <c r="Q24" s="41"/>
      <c r="R24" s="41"/>
      <c r="S24" s="41"/>
      <c r="T24" s="6">
        <f t="shared" si="1"/>
        <v>0</v>
      </c>
      <c r="U24" s="2">
        <f t="shared" si="4"/>
        <v>0</v>
      </c>
    </row>
    <row r="25" spans="1:21" ht="24" customHeight="1" x14ac:dyDescent="0.2">
      <c r="A25" s="16" t="s">
        <v>105</v>
      </c>
      <c r="B25" s="41">
        <f>'G-2'!B27+'G-4'!B27</f>
        <v>0</v>
      </c>
      <c r="C25" s="41">
        <f>'G-2'!C27+'G-4'!C27</f>
        <v>0</v>
      </c>
      <c r="D25" s="41">
        <f>'G-2'!D27+'G-4'!D27</f>
        <v>0</v>
      </c>
      <c r="E25" s="41">
        <f>'G-2'!E27+'G-4'!E27</f>
        <v>0</v>
      </c>
      <c r="F25" s="6">
        <f t="shared" si="0"/>
        <v>0</v>
      </c>
      <c r="G25" s="2">
        <f t="shared" si="2"/>
        <v>256.5</v>
      </c>
      <c r="H25" s="94" t="s">
        <v>26</v>
      </c>
      <c r="I25" s="41">
        <f>'G-2'!I25+'G-4'!I25</f>
        <v>31</v>
      </c>
      <c r="J25" s="41">
        <f>'G-2'!J25+'G-4'!J25</f>
        <v>26</v>
      </c>
      <c r="K25" s="41">
        <f>'G-2'!K25+'G-4'!K25</f>
        <v>18</v>
      </c>
      <c r="L25" s="41">
        <f>'G-2'!L25+'G-4'!L25</f>
        <v>36</v>
      </c>
      <c r="M25" s="41">
        <f>'G-2'!M25+'G-4'!M25</f>
        <v>167.5</v>
      </c>
      <c r="N25" s="2">
        <f t="shared" si="3"/>
        <v>620.5</v>
      </c>
      <c r="O25" s="17" t="s">
        <v>111</v>
      </c>
      <c r="P25" s="41"/>
      <c r="Q25" s="41"/>
      <c r="R25" s="41"/>
      <c r="S25" s="41"/>
      <c r="T25" s="6">
        <f t="shared" si="1"/>
        <v>0</v>
      </c>
      <c r="U25" s="2">
        <f t="shared" si="4"/>
        <v>0</v>
      </c>
    </row>
    <row r="26" spans="1:21" ht="24" customHeight="1" x14ac:dyDescent="0.2">
      <c r="A26" s="96" t="s">
        <v>102</v>
      </c>
      <c r="B26" s="41"/>
      <c r="C26" s="41"/>
      <c r="D26" s="41"/>
      <c r="E26" s="41"/>
      <c r="F26" s="6">
        <f t="shared" si="0"/>
        <v>0</v>
      </c>
      <c r="G26" s="2">
        <f t="shared" si="2"/>
        <v>115</v>
      </c>
      <c r="H26" s="16" t="s">
        <v>106</v>
      </c>
      <c r="I26" s="41"/>
      <c r="J26" s="41"/>
      <c r="K26" s="41"/>
      <c r="L26" s="41"/>
      <c r="M26" s="41"/>
      <c r="N26" s="2">
        <f t="shared" si="3"/>
        <v>467.5</v>
      </c>
      <c r="O26" s="17" t="s">
        <v>112</v>
      </c>
      <c r="P26" s="41"/>
      <c r="Q26" s="41"/>
      <c r="R26" s="41"/>
      <c r="S26" s="41"/>
      <c r="T26" s="6">
        <f t="shared" si="1"/>
        <v>0</v>
      </c>
      <c r="U26" s="2">
        <f t="shared" si="4"/>
        <v>0</v>
      </c>
    </row>
    <row r="27" spans="1:21" ht="24" customHeight="1" thickBot="1" x14ac:dyDescent="0.25">
      <c r="A27" s="19" t="s">
        <v>103</v>
      </c>
      <c r="B27" s="41"/>
      <c r="C27" s="41"/>
      <c r="D27" s="41"/>
      <c r="E27" s="41"/>
      <c r="F27" s="6">
        <f t="shared" si="0"/>
        <v>0</v>
      </c>
      <c r="G27" s="2">
        <f t="shared" si="2"/>
        <v>0</v>
      </c>
      <c r="H27" s="95" t="s">
        <v>107</v>
      </c>
      <c r="I27" s="41"/>
      <c r="J27" s="41"/>
      <c r="K27" s="41"/>
      <c r="L27" s="41"/>
      <c r="M27" s="41"/>
      <c r="N27" s="2">
        <f t="shared" si="3"/>
        <v>320</v>
      </c>
      <c r="O27" s="19" t="s">
        <v>113</v>
      </c>
      <c r="P27" s="41"/>
      <c r="Q27" s="41"/>
      <c r="R27" s="41"/>
      <c r="S27" s="41"/>
      <c r="T27" s="6">
        <f t="shared" si="1"/>
        <v>0</v>
      </c>
      <c r="U27" s="2">
        <f t="shared" si="4"/>
        <v>0</v>
      </c>
    </row>
    <row r="28" spans="1:21" ht="15" customHeight="1" x14ac:dyDescent="0.2">
      <c r="A28" s="133" t="s">
        <v>47</v>
      </c>
      <c r="B28" s="134"/>
      <c r="C28" s="135" t="s">
        <v>50</v>
      </c>
      <c r="D28" s="136"/>
      <c r="E28" s="136"/>
      <c r="F28" s="137"/>
      <c r="G28" s="46">
        <f>MAX(G13:G27)</f>
        <v>520</v>
      </c>
      <c r="H28" s="138" t="s">
        <v>48</v>
      </c>
      <c r="I28" s="139"/>
      <c r="J28" s="140" t="s">
        <v>50</v>
      </c>
      <c r="K28" s="141"/>
      <c r="L28" s="141"/>
      <c r="M28" s="142"/>
      <c r="N28" s="47">
        <f>MAX(N10:N27)</f>
        <v>657.5</v>
      </c>
      <c r="O28" s="133" t="s">
        <v>49</v>
      </c>
      <c r="P28" s="134"/>
      <c r="Q28" s="135" t="s">
        <v>50</v>
      </c>
      <c r="R28" s="136"/>
      <c r="S28" s="136"/>
      <c r="T28" s="137"/>
      <c r="U28" s="46">
        <f>MAX(U10:U27)</f>
        <v>812.5</v>
      </c>
    </row>
    <row r="29" spans="1:21" ht="15" customHeight="1" x14ac:dyDescent="0.2">
      <c r="A29" s="114"/>
      <c r="B29" s="115"/>
      <c r="C29" s="45" t="s">
        <v>62</v>
      </c>
      <c r="D29" s="48"/>
      <c r="E29" s="48"/>
      <c r="F29" s="49" t="s">
        <v>116</v>
      </c>
      <c r="G29" s="50"/>
      <c r="H29" s="114"/>
      <c r="I29" s="115"/>
      <c r="J29" s="45" t="s">
        <v>62</v>
      </c>
      <c r="K29" s="48"/>
      <c r="L29" s="48"/>
      <c r="M29" s="49" t="s">
        <v>121</v>
      </c>
      <c r="N29" s="50"/>
      <c r="O29" s="114"/>
      <c r="P29" s="115"/>
      <c r="Q29" s="45" t="s">
        <v>62</v>
      </c>
      <c r="R29" s="48"/>
      <c r="S29" s="48"/>
      <c r="T29" s="49" t="s">
        <v>117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16" t="s">
        <v>51</v>
      </c>
      <c r="B31" s="116"/>
      <c r="C31" s="116"/>
      <c r="D31" s="116"/>
      <c r="E31" s="11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106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107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5748031496062992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H48" sqref="H4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53" t="s">
        <v>31</v>
      </c>
      <c r="B1" s="53"/>
      <c r="C1" s="53"/>
      <c r="D1" s="53"/>
      <c r="E1" s="53"/>
      <c r="F1" s="54"/>
      <c r="G1" s="54"/>
      <c r="H1" s="54"/>
      <c r="I1" s="54"/>
      <c r="J1" s="54"/>
    </row>
    <row r="2" spans="1:10" ht="18.75" x14ac:dyDescent="0.2">
      <c r="A2" s="145" t="s">
        <v>64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15" x14ac:dyDescent="0.2">
      <c r="A3" s="55"/>
      <c r="B3" s="55"/>
      <c r="C3" s="54"/>
      <c r="D3" s="54"/>
      <c r="E3" s="54"/>
      <c r="F3" s="54"/>
      <c r="G3" s="54"/>
      <c r="H3" s="54"/>
      <c r="I3" s="56"/>
      <c r="J3" s="57"/>
    </row>
    <row r="4" spans="1:10" x14ac:dyDescent="0.2">
      <c r="A4" s="146" t="s">
        <v>65</v>
      </c>
      <c r="B4" s="146"/>
      <c r="C4" s="147" t="s">
        <v>60</v>
      </c>
      <c r="D4" s="147"/>
      <c r="E4" s="147"/>
      <c r="F4" s="58"/>
      <c r="G4" s="54"/>
      <c r="H4" s="54"/>
      <c r="I4" s="54"/>
      <c r="J4" s="54"/>
    </row>
    <row r="5" spans="1:10" x14ac:dyDescent="0.2">
      <c r="A5" s="118" t="s">
        <v>56</v>
      </c>
      <c r="B5" s="118"/>
      <c r="C5" s="148" t="s">
        <v>126</v>
      </c>
      <c r="D5" s="148"/>
      <c r="E5" s="148"/>
      <c r="F5" s="59"/>
      <c r="G5" s="60"/>
      <c r="H5" s="51" t="s">
        <v>53</v>
      </c>
      <c r="I5" s="149">
        <v>438</v>
      </c>
      <c r="J5" s="149"/>
    </row>
    <row r="6" spans="1:10" x14ac:dyDescent="0.2">
      <c r="A6" s="118" t="s">
        <v>66</v>
      </c>
      <c r="B6" s="118"/>
      <c r="C6" s="150" t="s">
        <v>119</v>
      </c>
      <c r="D6" s="150"/>
      <c r="E6" s="150"/>
      <c r="F6" s="59"/>
      <c r="G6" s="60"/>
      <c r="H6" s="51" t="s">
        <v>58</v>
      </c>
      <c r="I6" s="151">
        <v>44278</v>
      </c>
      <c r="J6" s="151"/>
    </row>
    <row r="7" spans="1:10" x14ac:dyDescent="0.2">
      <c r="A7" s="61"/>
      <c r="B7" s="61"/>
      <c r="C7" s="152"/>
      <c r="D7" s="152"/>
      <c r="E7" s="152"/>
      <c r="F7" s="152"/>
      <c r="G7" s="58"/>
      <c r="H7" s="62"/>
      <c r="I7" s="63"/>
      <c r="J7" s="54"/>
    </row>
    <row r="8" spans="1:10" x14ac:dyDescent="0.2">
      <c r="A8" s="153" t="s">
        <v>67</v>
      </c>
      <c r="B8" s="155" t="s">
        <v>68</v>
      </c>
      <c r="C8" s="153" t="s">
        <v>69</v>
      </c>
      <c r="D8" s="155" t="s">
        <v>70</v>
      </c>
      <c r="E8" s="64" t="s">
        <v>71</v>
      </c>
      <c r="F8" s="65" t="s">
        <v>72</v>
      </c>
      <c r="G8" s="66" t="s">
        <v>73</v>
      </c>
      <c r="H8" s="65" t="s">
        <v>74</v>
      </c>
      <c r="I8" s="157" t="s">
        <v>75</v>
      </c>
      <c r="J8" s="159" t="s">
        <v>76</v>
      </c>
    </row>
    <row r="9" spans="1:10" x14ac:dyDescent="0.2">
      <c r="A9" s="154"/>
      <c r="B9" s="156"/>
      <c r="C9" s="154"/>
      <c r="D9" s="156"/>
      <c r="E9" s="67" t="s">
        <v>52</v>
      </c>
      <c r="F9" s="68" t="s">
        <v>0</v>
      </c>
      <c r="G9" s="69" t="s">
        <v>2</v>
      </c>
      <c r="H9" s="68" t="s">
        <v>3</v>
      </c>
      <c r="I9" s="158"/>
      <c r="J9" s="160"/>
    </row>
    <row r="10" spans="1:10" x14ac:dyDescent="0.2">
      <c r="A10" s="167" t="s">
        <v>77</v>
      </c>
      <c r="B10" s="164"/>
      <c r="C10" s="70"/>
      <c r="D10" s="71" t="s">
        <v>78</v>
      </c>
      <c r="E10" s="106">
        <v>0</v>
      </c>
      <c r="F10" s="106">
        <v>0</v>
      </c>
      <c r="G10" s="106">
        <v>0</v>
      </c>
      <c r="H10" s="106">
        <v>0</v>
      </c>
      <c r="I10" s="44">
        <f>E10*0.5+F10+G10*2+H10*2.5</f>
        <v>0</v>
      </c>
      <c r="J10" s="72" t="str">
        <f>IF(I10=0,"0,00",I10/SUM(I10:I12)*100)</f>
        <v>0,00</v>
      </c>
    </row>
    <row r="11" spans="1:10" x14ac:dyDescent="0.2">
      <c r="A11" s="162"/>
      <c r="B11" s="165"/>
      <c r="C11" s="70" t="s">
        <v>79</v>
      </c>
      <c r="D11" s="73" t="s">
        <v>80</v>
      </c>
      <c r="E11" s="107">
        <v>0</v>
      </c>
      <c r="F11" s="107">
        <v>0</v>
      </c>
      <c r="G11" s="107">
        <v>0</v>
      </c>
      <c r="H11" s="107">
        <v>0</v>
      </c>
      <c r="I11" s="74">
        <f t="shared" ref="I11:I45" si="0">E11*0.5+F11+G11*2+H11*2.5</f>
        <v>0</v>
      </c>
      <c r="J11" s="75" t="str">
        <f>IF(I11=0,"0,00",I11/SUM(I10:I12)*100)</f>
        <v>0,00</v>
      </c>
    </row>
    <row r="12" spans="1:10" x14ac:dyDescent="0.2">
      <c r="A12" s="162"/>
      <c r="B12" s="165"/>
      <c r="C12" s="76" t="s">
        <v>86</v>
      </c>
      <c r="D12" s="77" t="s">
        <v>81</v>
      </c>
      <c r="E12" s="108">
        <v>0</v>
      </c>
      <c r="F12" s="108">
        <v>0</v>
      </c>
      <c r="G12" s="108">
        <v>0</v>
      </c>
      <c r="H12" s="108">
        <v>0</v>
      </c>
      <c r="I12" s="78">
        <f t="shared" si="0"/>
        <v>0</v>
      </c>
      <c r="J12" s="79" t="str">
        <f>IF(I12=0,"0,00",I12/SUM(I10:I12)*100)</f>
        <v>0,00</v>
      </c>
    </row>
    <row r="13" spans="1:10" x14ac:dyDescent="0.2">
      <c r="A13" s="162"/>
      <c r="B13" s="165"/>
      <c r="C13" s="80"/>
      <c r="D13" s="71" t="s">
        <v>78</v>
      </c>
      <c r="E13" s="106">
        <v>0</v>
      </c>
      <c r="F13" s="106">
        <v>0</v>
      </c>
      <c r="G13" s="106">
        <v>0</v>
      </c>
      <c r="H13" s="106">
        <v>0</v>
      </c>
      <c r="I13" s="44">
        <f t="shared" si="0"/>
        <v>0</v>
      </c>
      <c r="J13" s="72" t="str">
        <f>IF(I13=0,"0,00",I13/SUM(I13:I15)*100)</f>
        <v>0,00</v>
      </c>
    </row>
    <row r="14" spans="1:10" x14ac:dyDescent="0.2">
      <c r="A14" s="162"/>
      <c r="B14" s="165"/>
      <c r="C14" s="70" t="s">
        <v>82</v>
      </c>
      <c r="D14" s="73" t="s">
        <v>80</v>
      </c>
      <c r="E14" s="107">
        <v>0</v>
      </c>
      <c r="F14" s="107">
        <v>0</v>
      </c>
      <c r="G14" s="107">
        <v>0</v>
      </c>
      <c r="H14" s="107">
        <v>0</v>
      </c>
      <c r="I14" s="74">
        <f t="shared" si="0"/>
        <v>0</v>
      </c>
      <c r="J14" s="75" t="str">
        <f>IF(I14=0,"0,00",I14/SUM(I13:I15)*100)</f>
        <v>0,00</v>
      </c>
    </row>
    <row r="15" spans="1:10" x14ac:dyDescent="0.2">
      <c r="A15" s="162"/>
      <c r="B15" s="165"/>
      <c r="C15" s="76" t="s">
        <v>87</v>
      </c>
      <c r="D15" s="77" t="s">
        <v>81</v>
      </c>
      <c r="E15" s="108">
        <v>0</v>
      </c>
      <c r="F15" s="108">
        <v>0</v>
      </c>
      <c r="G15" s="108">
        <v>0</v>
      </c>
      <c r="H15" s="108">
        <v>0</v>
      </c>
      <c r="I15" s="78">
        <f t="shared" si="0"/>
        <v>0</v>
      </c>
      <c r="J15" s="79" t="str">
        <f>IF(I15=0,"0,00",I15/SUM(I13:I15)*100)</f>
        <v>0,00</v>
      </c>
    </row>
    <row r="16" spans="1:10" x14ac:dyDescent="0.2">
      <c r="A16" s="162"/>
      <c r="B16" s="165"/>
      <c r="C16" s="80"/>
      <c r="D16" s="71" t="s">
        <v>78</v>
      </c>
      <c r="E16" s="106">
        <v>0</v>
      </c>
      <c r="F16" s="106">
        <v>0</v>
      </c>
      <c r="G16" s="106">
        <v>0</v>
      </c>
      <c r="H16" s="106">
        <v>0</v>
      </c>
      <c r="I16" s="44">
        <f t="shared" si="0"/>
        <v>0</v>
      </c>
      <c r="J16" s="72" t="str">
        <f>IF(I16=0,"0,00",I16/SUM(I16:I18)*100)</f>
        <v>0,00</v>
      </c>
    </row>
    <row r="17" spans="1:10" x14ac:dyDescent="0.2">
      <c r="A17" s="162"/>
      <c r="B17" s="165"/>
      <c r="C17" s="70" t="s">
        <v>83</v>
      </c>
      <c r="D17" s="73" t="s">
        <v>80</v>
      </c>
      <c r="E17" s="107">
        <v>0</v>
      </c>
      <c r="F17" s="107">
        <v>0</v>
      </c>
      <c r="G17" s="107">
        <v>0</v>
      </c>
      <c r="H17" s="107">
        <v>0</v>
      </c>
      <c r="I17" s="74">
        <f t="shared" si="0"/>
        <v>0</v>
      </c>
      <c r="J17" s="75" t="str">
        <f>IF(I17=0,"0,00",I17/SUM(I16:I18)*100)</f>
        <v>0,00</v>
      </c>
    </row>
    <row r="18" spans="1:10" x14ac:dyDescent="0.2">
      <c r="A18" s="163"/>
      <c r="B18" s="166"/>
      <c r="C18" s="81" t="s">
        <v>88</v>
      </c>
      <c r="D18" s="77" t="s">
        <v>81</v>
      </c>
      <c r="E18" s="108">
        <v>0</v>
      </c>
      <c r="F18" s="108">
        <v>0</v>
      </c>
      <c r="G18" s="108">
        <v>0</v>
      </c>
      <c r="H18" s="108">
        <v>0</v>
      </c>
      <c r="I18" s="78">
        <f t="shared" si="0"/>
        <v>0</v>
      </c>
      <c r="J18" s="79" t="str">
        <f>IF(I18=0,"0,00",I18/SUM(I16:I18)*100)</f>
        <v>0,00</v>
      </c>
    </row>
    <row r="19" spans="1:10" x14ac:dyDescent="0.2">
      <c r="A19" s="167" t="s">
        <v>84</v>
      </c>
      <c r="B19" s="164">
        <v>2</v>
      </c>
      <c r="C19" s="82"/>
      <c r="D19" s="71" t="s">
        <v>78</v>
      </c>
      <c r="E19" s="44">
        <v>0</v>
      </c>
      <c r="F19" s="44">
        <v>0</v>
      </c>
      <c r="G19" s="44">
        <v>0</v>
      </c>
      <c r="H19" s="44">
        <v>0</v>
      </c>
      <c r="I19" s="44">
        <f t="shared" si="0"/>
        <v>0</v>
      </c>
      <c r="J19" s="72" t="str">
        <f>IF(I19=0,"0,00",I19/SUM(I19:I21)*100)</f>
        <v>0,00</v>
      </c>
    </row>
    <row r="20" spans="1:10" x14ac:dyDescent="0.2">
      <c r="A20" s="162"/>
      <c r="B20" s="165"/>
      <c r="C20" s="70" t="s">
        <v>79</v>
      </c>
      <c r="D20" s="73" t="s">
        <v>80</v>
      </c>
      <c r="E20" s="74">
        <v>29</v>
      </c>
      <c r="F20" s="74">
        <v>5</v>
      </c>
      <c r="G20" s="74">
        <v>0</v>
      </c>
      <c r="H20" s="74">
        <v>44</v>
      </c>
      <c r="I20" s="74">
        <f t="shared" si="0"/>
        <v>129.5</v>
      </c>
      <c r="J20" s="75">
        <f>IF(I20=0,"0,00",I20/SUM(I19:I21)*100)</f>
        <v>79.447852760736197</v>
      </c>
    </row>
    <row r="21" spans="1:10" x14ac:dyDescent="0.2">
      <c r="A21" s="162"/>
      <c r="B21" s="165"/>
      <c r="C21" s="76" t="s">
        <v>89</v>
      </c>
      <c r="D21" s="77" t="s">
        <v>81</v>
      </c>
      <c r="E21" s="43">
        <v>0</v>
      </c>
      <c r="F21" s="43">
        <v>1</v>
      </c>
      <c r="G21" s="43">
        <v>0</v>
      </c>
      <c r="H21" s="43">
        <v>13</v>
      </c>
      <c r="I21" s="78">
        <f t="shared" si="0"/>
        <v>33.5</v>
      </c>
      <c r="J21" s="79">
        <f>IF(I21=0,"0,00",I21/SUM(I19:I21)*100)</f>
        <v>20.552147239263803</v>
      </c>
    </row>
    <row r="22" spans="1:10" x14ac:dyDescent="0.2">
      <c r="A22" s="162"/>
      <c r="B22" s="165"/>
      <c r="C22" s="80"/>
      <c r="D22" s="71" t="s">
        <v>78</v>
      </c>
      <c r="E22" s="44">
        <v>0</v>
      </c>
      <c r="F22" s="44">
        <v>0</v>
      </c>
      <c r="G22" s="44">
        <v>0</v>
      </c>
      <c r="H22" s="44">
        <v>0</v>
      </c>
      <c r="I22" s="44">
        <f t="shared" si="0"/>
        <v>0</v>
      </c>
      <c r="J22" s="72" t="str">
        <f>IF(I22=0,"0,00",I22/SUM(I22:I24)*100)</f>
        <v>0,00</v>
      </c>
    </row>
    <row r="23" spans="1:10" x14ac:dyDescent="0.2">
      <c r="A23" s="162"/>
      <c r="B23" s="165"/>
      <c r="C23" s="70" t="s">
        <v>82</v>
      </c>
      <c r="D23" s="73" t="s">
        <v>80</v>
      </c>
      <c r="E23" s="74">
        <v>63</v>
      </c>
      <c r="F23" s="74">
        <v>34</v>
      </c>
      <c r="G23" s="74">
        <v>1</v>
      </c>
      <c r="H23" s="74">
        <v>30</v>
      </c>
      <c r="I23" s="74">
        <f t="shared" si="0"/>
        <v>142.5</v>
      </c>
      <c r="J23" s="75">
        <f>IF(I23=0,"0,00",I23/SUM(I22:I24)*100)</f>
        <v>76</v>
      </c>
    </row>
    <row r="24" spans="1:10" x14ac:dyDescent="0.2">
      <c r="A24" s="162"/>
      <c r="B24" s="165"/>
      <c r="C24" s="76" t="s">
        <v>90</v>
      </c>
      <c r="D24" s="77" t="s">
        <v>81</v>
      </c>
      <c r="E24" s="43">
        <v>3</v>
      </c>
      <c r="F24" s="43">
        <v>1</v>
      </c>
      <c r="G24" s="43">
        <v>0</v>
      </c>
      <c r="H24" s="43">
        <v>17</v>
      </c>
      <c r="I24" s="78">
        <f t="shared" si="0"/>
        <v>45</v>
      </c>
      <c r="J24" s="79">
        <f>IF(I24=0,"0,00",I24/SUM(I22:I24)*100)</f>
        <v>24</v>
      </c>
    </row>
    <row r="25" spans="1:10" x14ac:dyDescent="0.2">
      <c r="A25" s="162"/>
      <c r="B25" s="165"/>
      <c r="C25" s="80"/>
      <c r="D25" s="71" t="s">
        <v>78</v>
      </c>
      <c r="E25" s="44">
        <v>0</v>
      </c>
      <c r="F25" s="44">
        <v>0</v>
      </c>
      <c r="G25" s="44">
        <v>0</v>
      </c>
      <c r="H25" s="44">
        <v>0</v>
      </c>
      <c r="I25" s="44">
        <f t="shared" si="0"/>
        <v>0</v>
      </c>
      <c r="J25" s="72" t="str">
        <f>IF(I25=0,"0,00",I25/SUM(I25:I27)*100)</f>
        <v>0,00</v>
      </c>
    </row>
    <row r="26" spans="1:10" x14ac:dyDescent="0.2">
      <c r="A26" s="162"/>
      <c r="B26" s="165"/>
      <c r="C26" s="70" t="s">
        <v>83</v>
      </c>
      <c r="D26" s="73" t="s">
        <v>80</v>
      </c>
      <c r="E26" s="74">
        <v>81</v>
      </c>
      <c r="F26" s="74">
        <v>32</v>
      </c>
      <c r="G26" s="74">
        <v>0</v>
      </c>
      <c r="H26" s="74">
        <v>18</v>
      </c>
      <c r="I26" s="74">
        <f t="shared" si="0"/>
        <v>117.5</v>
      </c>
      <c r="J26" s="75">
        <f>IF(I26=0,"0,00",I26/SUM(I25:I27)*100)</f>
        <v>89.694656488549612</v>
      </c>
    </row>
    <row r="27" spans="1:10" x14ac:dyDescent="0.2">
      <c r="A27" s="163"/>
      <c r="B27" s="166"/>
      <c r="C27" s="81" t="s">
        <v>91</v>
      </c>
      <c r="D27" s="77" t="s">
        <v>81</v>
      </c>
      <c r="E27" s="43">
        <v>5</v>
      </c>
      <c r="F27" s="43">
        <v>1</v>
      </c>
      <c r="G27" s="43">
        <v>0</v>
      </c>
      <c r="H27" s="43">
        <v>4</v>
      </c>
      <c r="I27" s="78">
        <f t="shared" si="0"/>
        <v>13.5</v>
      </c>
      <c r="J27" s="79">
        <f>IF(I27=0,"0,00",I27/SUM(I25:I27)*100)</f>
        <v>10.305343511450381</v>
      </c>
    </row>
    <row r="28" spans="1:10" x14ac:dyDescent="0.2">
      <c r="A28" s="167" t="s">
        <v>85</v>
      </c>
      <c r="B28" s="164"/>
      <c r="C28" s="82"/>
      <c r="D28" s="71" t="s">
        <v>78</v>
      </c>
      <c r="E28" s="106">
        <v>0</v>
      </c>
      <c r="F28" s="106">
        <v>0</v>
      </c>
      <c r="G28" s="106">
        <v>0</v>
      </c>
      <c r="H28" s="106">
        <v>0</v>
      </c>
      <c r="I28" s="44">
        <f t="shared" si="0"/>
        <v>0</v>
      </c>
      <c r="J28" s="72" t="str">
        <f>IF(I28=0,"0,00",I28/SUM(I28:I30)*100)</f>
        <v>0,00</v>
      </c>
    </row>
    <row r="29" spans="1:10" x14ac:dyDescent="0.2">
      <c r="A29" s="162"/>
      <c r="B29" s="165"/>
      <c r="C29" s="70" t="s">
        <v>79</v>
      </c>
      <c r="D29" s="73" t="s">
        <v>80</v>
      </c>
      <c r="E29" s="107">
        <v>0</v>
      </c>
      <c r="F29" s="107">
        <v>0</v>
      </c>
      <c r="G29" s="107">
        <v>0</v>
      </c>
      <c r="H29" s="107">
        <v>0</v>
      </c>
      <c r="I29" s="74">
        <f t="shared" si="0"/>
        <v>0</v>
      </c>
      <c r="J29" s="75" t="str">
        <f>IF(I29=0,"0,00",I29/SUM(I28:I30)*100)</f>
        <v>0,00</v>
      </c>
    </row>
    <row r="30" spans="1:10" x14ac:dyDescent="0.2">
      <c r="A30" s="162"/>
      <c r="B30" s="165"/>
      <c r="C30" s="76" t="s">
        <v>92</v>
      </c>
      <c r="D30" s="77" t="s">
        <v>81</v>
      </c>
      <c r="E30" s="108">
        <v>0</v>
      </c>
      <c r="F30" s="108">
        <v>0</v>
      </c>
      <c r="G30" s="108">
        <v>0</v>
      </c>
      <c r="H30" s="108">
        <v>0</v>
      </c>
      <c r="I30" s="78">
        <f t="shared" si="0"/>
        <v>0</v>
      </c>
      <c r="J30" s="79" t="str">
        <f>IF(I30=0,"0,00",I30/SUM(I28:I30)*100)</f>
        <v>0,00</v>
      </c>
    </row>
    <row r="31" spans="1:10" x14ac:dyDescent="0.2">
      <c r="A31" s="162"/>
      <c r="B31" s="165"/>
      <c r="C31" s="80"/>
      <c r="D31" s="71" t="s">
        <v>78</v>
      </c>
      <c r="E31" s="106">
        <v>0</v>
      </c>
      <c r="F31" s="106">
        <v>0</v>
      </c>
      <c r="G31" s="106">
        <v>0</v>
      </c>
      <c r="H31" s="106">
        <v>0</v>
      </c>
      <c r="I31" s="44">
        <f t="shared" si="0"/>
        <v>0</v>
      </c>
      <c r="J31" s="72" t="str">
        <f>IF(I31=0,"0,00",I31/SUM(I31:I33)*100)</f>
        <v>0,00</v>
      </c>
    </row>
    <row r="32" spans="1:10" x14ac:dyDescent="0.2">
      <c r="A32" s="162"/>
      <c r="B32" s="165"/>
      <c r="C32" s="70" t="s">
        <v>82</v>
      </c>
      <c r="D32" s="73" t="s">
        <v>80</v>
      </c>
      <c r="E32" s="107">
        <v>0</v>
      </c>
      <c r="F32" s="107">
        <v>0</v>
      </c>
      <c r="G32" s="107">
        <v>0</v>
      </c>
      <c r="H32" s="107">
        <v>0</v>
      </c>
      <c r="I32" s="74">
        <f t="shared" si="0"/>
        <v>0</v>
      </c>
      <c r="J32" s="75" t="str">
        <f>IF(I32=0,"0,00",I32/SUM(I31:I33)*100)</f>
        <v>0,00</v>
      </c>
    </row>
    <row r="33" spans="1:10" x14ac:dyDescent="0.2">
      <c r="A33" s="162"/>
      <c r="B33" s="165"/>
      <c r="C33" s="76" t="s">
        <v>93</v>
      </c>
      <c r="D33" s="77" t="s">
        <v>81</v>
      </c>
      <c r="E33" s="108">
        <v>0</v>
      </c>
      <c r="F33" s="108">
        <v>0</v>
      </c>
      <c r="G33" s="108">
        <v>0</v>
      </c>
      <c r="H33" s="108">
        <v>0</v>
      </c>
      <c r="I33" s="78">
        <f t="shared" si="0"/>
        <v>0</v>
      </c>
      <c r="J33" s="79" t="str">
        <f>IF(I33=0,"0,00",I33/SUM(I31:I33)*100)</f>
        <v>0,00</v>
      </c>
    </row>
    <row r="34" spans="1:10" x14ac:dyDescent="0.2">
      <c r="A34" s="162"/>
      <c r="B34" s="165"/>
      <c r="C34" s="80"/>
      <c r="D34" s="71" t="s">
        <v>78</v>
      </c>
      <c r="E34" s="106">
        <v>0</v>
      </c>
      <c r="F34" s="106">
        <v>0</v>
      </c>
      <c r="G34" s="106">
        <v>0</v>
      </c>
      <c r="H34" s="106">
        <v>0</v>
      </c>
      <c r="I34" s="44">
        <f t="shared" si="0"/>
        <v>0</v>
      </c>
      <c r="J34" s="72" t="str">
        <f>IF(I34=0,"0,00",I34/SUM(I34:I36)*100)</f>
        <v>0,00</v>
      </c>
    </row>
    <row r="35" spans="1:10" x14ac:dyDescent="0.2">
      <c r="A35" s="162"/>
      <c r="B35" s="165"/>
      <c r="C35" s="70" t="s">
        <v>83</v>
      </c>
      <c r="D35" s="73" t="s">
        <v>80</v>
      </c>
      <c r="E35" s="107">
        <v>0</v>
      </c>
      <c r="F35" s="107">
        <v>0</v>
      </c>
      <c r="G35" s="107">
        <v>0</v>
      </c>
      <c r="H35" s="107">
        <v>0</v>
      </c>
      <c r="I35" s="74">
        <f t="shared" si="0"/>
        <v>0</v>
      </c>
      <c r="J35" s="75" t="str">
        <f>IF(I35=0,"0,00",I35/SUM(I34:I36)*100)</f>
        <v>0,00</v>
      </c>
    </row>
    <row r="36" spans="1:10" x14ac:dyDescent="0.2">
      <c r="A36" s="163"/>
      <c r="B36" s="166"/>
      <c r="C36" s="81" t="s">
        <v>94</v>
      </c>
      <c r="D36" s="77" t="s">
        <v>81</v>
      </c>
      <c r="E36" s="108">
        <v>0</v>
      </c>
      <c r="F36" s="108">
        <v>0</v>
      </c>
      <c r="G36" s="108">
        <v>0</v>
      </c>
      <c r="H36" s="108">
        <v>0</v>
      </c>
      <c r="I36" s="78">
        <f t="shared" si="0"/>
        <v>0</v>
      </c>
      <c r="J36" s="79" t="str">
        <f>IF(I36=0,"0,00",I36/SUM(I34:I36)*100)</f>
        <v>0,00</v>
      </c>
    </row>
    <row r="37" spans="1:10" x14ac:dyDescent="0.2">
      <c r="A37" s="161" t="s">
        <v>127</v>
      </c>
      <c r="B37" s="164"/>
      <c r="C37" s="82"/>
      <c r="D37" s="71" t="s">
        <v>78</v>
      </c>
      <c r="E37" s="44">
        <v>0</v>
      </c>
      <c r="F37" s="44">
        <v>0</v>
      </c>
      <c r="G37" s="44">
        <v>0</v>
      </c>
      <c r="H37" s="44">
        <v>0</v>
      </c>
      <c r="I37" s="44">
        <f t="shared" si="0"/>
        <v>0</v>
      </c>
      <c r="J37" s="72" t="str">
        <f>IF(I37=0,"0,00",I37/SUM(I37:I39)*100)</f>
        <v>0,00</v>
      </c>
    </row>
    <row r="38" spans="1:10" x14ac:dyDescent="0.2">
      <c r="A38" s="162"/>
      <c r="B38" s="165"/>
      <c r="C38" s="70" t="s">
        <v>79</v>
      </c>
      <c r="D38" s="73" t="s">
        <v>80</v>
      </c>
      <c r="E38" s="74">
        <v>0</v>
      </c>
      <c r="F38" s="74">
        <v>0</v>
      </c>
      <c r="G38" s="74">
        <v>0</v>
      </c>
      <c r="H38" s="74">
        <v>0</v>
      </c>
      <c r="I38" s="74">
        <f t="shared" si="0"/>
        <v>0</v>
      </c>
      <c r="J38" s="75" t="str">
        <f>IF(I38=0,"0,00",I38/SUM(I37:I39)*100)</f>
        <v>0,00</v>
      </c>
    </row>
    <row r="39" spans="1:10" x14ac:dyDescent="0.2">
      <c r="A39" s="162"/>
      <c r="B39" s="165"/>
      <c r="C39" s="76" t="s">
        <v>95</v>
      </c>
      <c r="D39" s="77" t="s">
        <v>81</v>
      </c>
      <c r="E39" s="43">
        <f>'G-4'!B20+'G-4'!B21</f>
        <v>6</v>
      </c>
      <c r="F39" s="43">
        <f>'G-4'!C20+'G-4'!C21</f>
        <v>3</v>
      </c>
      <c r="G39" s="43">
        <f>'G-4'!D20+'G-4'!D21</f>
        <v>0</v>
      </c>
      <c r="H39" s="43">
        <f>'G-4'!E20+'G-4'!E21</f>
        <v>6</v>
      </c>
      <c r="I39" s="78">
        <f t="shared" si="0"/>
        <v>21</v>
      </c>
      <c r="J39" s="79">
        <f>IF(I39=0,"0,00",I39/SUM(I37:I39)*100)</f>
        <v>100</v>
      </c>
    </row>
    <row r="40" spans="1:10" x14ac:dyDescent="0.2">
      <c r="A40" s="162"/>
      <c r="B40" s="165"/>
      <c r="C40" s="80"/>
      <c r="D40" s="71" t="s">
        <v>78</v>
      </c>
      <c r="E40" s="44">
        <v>0</v>
      </c>
      <c r="F40" s="44">
        <v>0</v>
      </c>
      <c r="G40" s="44">
        <v>0</v>
      </c>
      <c r="H40" s="44">
        <v>0</v>
      </c>
      <c r="I40" s="44">
        <f t="shared" si="0"/>
        <v>0</v>
      </c>
      <c r="J40" s="72" t="str">
        <f>IF(I40=0,"0,00",I40/SUM(I40:I42)*100)</f>
        <v>0,00</v>
      </c>
    </row>
    <row r="41" spans="1:10" x14ac:dyDescent="0.2">
      <c r="A41" s="162"/>
      <c r="B41" s="165"/>
      <c r="C41" s="70" t="s">
        <v>82</v>
      </c>
      <c r="D41" s="73" t="s">
        <v>80</v>
      </c>
      <c r="E41" s="74">
        <v>0</v>
      </c>
      <c r="F41" s="74">
        <v>0</v>
      </c>
      <c r="G41" s="74">
        <v>0</v>
      </c>
      <c r="H41" s="74">
        <v>0</v>
      </c>
      <c r="I41" s="74">
        <f t="shared" si="0"/>
        <v>0</v>
      </c>
      <c r="J41" s="75" t="str">
        <f>IF(I41=0,"0,00",I41/SUM(I40:I42)*100)</f>
        <v>0,00</v>
      </c>
    </row>
    <row r="42" spans="1:10" x14ac:dyDescent="0.2">
      <c r="A42" s="162"/>
      <c r="B42" s="165"/>
      <c r="C42" s="76" t="s">
        <v>96</v>
      </c>
      <c r="D42" s="77" t="s">
        <v>81</v>
      </c>
      <c r="E42" s="43">
        <f>'G-4'!I12+'G-4'!I13</f>
        <v>0</v>
      </c>
      <c r="F42" s="43">
        <f>'G-4'!J12+'G-4'!J13</f>
        <v>4</v>
      </c>
      <c r="G42" s="43">
        <f>'G-4'!K12+'G-4'!K13</f>
        <v>0</v>
      </c>
      <c r="H42" s="43">
        <f>'G-4'!L12+'G-4'!L13</f>
        <v>13</v>
      </c>
      <c r="I42" s="78">
        <f t="shared" si="0"/>
        <v>36.5</v>
      </c>
      <c r="J42" s="79">
        <f>IF(I42=0,"0,00",I42/SUM(I40:I42)*100)</f>
        <v>100</v>
      </c>
    </row>
    <row r="43" spans="1:10" x14ac:dyDescent="0.2">
      <c r="A43" s="162"/>
      <c r="B43" s="165"/>
      <c r="C43" s="80"/>
      <c r="D43" s="71" t="s">
        <v>78</v>
      </c>
      <c r="E43" s="44">
        <v>0</v>
      </c>
      <c r="F43" s="44">
        <v>0</v>
      </c>
      <c r="G43" s="44">
        <v>0</v>
      </c>
      <c r="H43" s="44">
        <v>0</v>
      </c>
      <c r="I43" s="44">
        <f t="shared" si="0"/>
        <v>0</v>
      </c>
      <c r="J43" s="72" t="str">
        <f>IF(I43=0,"0,00",I43/SUM(I43:I45)*100)</f>
        <v>0,00</v>
      </c>
    </row>
    <row r="44" spans="1:10" x14ac:dyDescent="0.2">
      <c r="A44" s="162"/>
      <c r="B44" s="165"/>
      <c r="C44" s="70" t="s">
        <v>83</v>
      </c>
      <c r="D44" s="73" t="s">
        <v>80</v>
      </c>
      <c r="E44" s="74">
        <v>0</v>
      </c>
      <c r="F44" s="74">
        <v>0</v>
      </c>
      <c r="G44" s="74">
        <v>0</v>
      </c>
      <c r="H44" s="74">
        <v>0</v>
      </c>
      <c r="I44" s="74">
        <f t="shared" si="0"/>
        <v>0</v>
      </c>
      <c r="J44" s="75" t="str">
        <f>IF(I44=0,"0,00",I44/SUM(I43:I45)*100)</f>
        <v>0,00</v>
      </c>
    </row>
    <row r="45" spans="1:10" x14ac:dyDescent="0.2">
      <c r="A45" s="163"/>
      <c r="B45" s="166"/>
      <c r="C45" s="81" t="s">
        <v>97</v>
      </c>
      <c r="D45" s="77" t="s">
        <v>81</v>
      </c>
      <c r="E45" s="43">
        <f>'G-4'!P14+'G-4'!P15</f>
        <v>6</v>
      </c>
      <c r="F45" s="43">
        <f>'G-4'!Q14+'G-4'!Q15</f>
        <v>6</v>
      </c>
      <c r="G45" s="43">
        <f>'G-4'!R14+'G-4'!R15</f>
        <v>1</v>
      </c>
      <c r="H45" s="43">
        <f>'G-4'!S14+'G-4'!S15</f>
        <v>3</v>
      </c>
      <c r="I45" s="83">
        <f t="shared" si="0"/>
        <v>18.5</v>
      </c>
      <c r="J45" s="79">
        <f>IF(I45=0,"0,00",I45/SUM(I43:I45)*100)</f>
        <v>100</v>
      </c>
    </row>
    <row r="46" spans="1:10" x14ac:dyDescent="0.2">
      <c r="A46" s="84"/>
      <c r="B46" s="85"/>
      <c r="C46" s="86"/>
      <c r="D46" s="87"/>
      <c r="E46" s="87"/>
      <c r="F46" s="88"/>
      <c r="G46" s="88"/>
      <c r="H46" s="88"/>
      <c r="I46" s="88"/>
      <c r="J46" s="89"/>
    </row>
    <row r="47" spans="1:10" x14ac:dyDescent="0.2">
      <c r="A47" s="52" t="s">
        <v>51</v>
      </c>
      <c r="B47" s="52"/>
      <c r="C47" s="90"/>
      <c r="D47" s="90"/>
      <c r="E47" s="90"/>
      <c r="F47" s="90"/>
      <c r="G47" s="91"/>
      <c r="H47" s="91"/>
      <c r="I47" s="91"/>
      <c r="J47" s="91"/>
    </row>
    <row r="48" spans="1:10" x14ac:dyDescent="0.2">
      <c r="A48" s="27"/>
      <c r="B48" s="27"/>
      <c r="C48" s="27"/>
      <c r="D48" s="27"/>
      <c r="E48" s="27"/>
      <c r="F48" s="27"/>
      <c r="G48" s="92"/>
      <c r="H48" s="92"/>
      <c r="I48" s="92"/>
      <c r="J48" s="92"/>
    </row>
    <row r="49" spans="1:10" x14ac:dyDescent="0.2">
      <c r="A49" s="27"/>
      <c r="B49" s="27"/>
      <c r="C49" s="27"/>
      <c r="D49" s="27"/>
      <c r="E49" s="27"/>
      <c r="F49" s="27"/>
      <c r="G49" s="92"/>
      <c r="H49" s="92"/>
      <c r="I49" s="92"/>
      <c r="J49" s="92"/>
    </row>
    <row r="50" spans="1:10" x14ac:dyDescent="0.2">
      <c r="A50" s="93"/>
      <c r="B50" s="93"/>
      <c r="C50" s="93"/>
      <c r="D50" s="93"/>
      <c r="E50" s="93"/>
      <c r="F50" s="93"/>
      <c r="G50" s="93"/>
      <c r="H50" s="93"/>
      <c r="I50" s="93"/>
      <c r="J50" s="93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G-2</vt:lpstr>
      <vt:lpstr>G-4</vt:lpstr>
      <vt:lpstr>G-TOTAL</vt:lpstr>
      <vt:lpstr>DIRECCIONALIDAD</vt:lpstr>
      <vt:lpstr>'G-2'!Área_de_impresión</vt:lpstr>
      <vt:lpstr>'G-4'!Área_de_impresión</vt:lpstr>
      <vt:lpstr>'G-TOTAL'!Área_de_impresión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2010-11-16T17:13:23Z</cp:lastPrinted>
  <dcterms:created xsi:type="dcterms:W3CDTF">1998-04-02T13:38:56Z</dcterms:created>
  <dcterms:modified xsi:type="dcterms:W3CDTF">2021-03-24T20:36:41Z</dcterms:modified>
</cp:coreProperties>
</file>